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ml.chartshapes+xml"/>
  <Override PartName="/xl/styles.xml" ContentType="application/vnd.openxmlformats-officedocument.spreadsheetml.styles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80" yWindow="-150" windowWidth="13455" windowHeight="13095" tabRatio="774"/>
  </bookViews>
  <sheets>
    <sheet name="Sample PLOT" sheetId="18589" r:id="rId1"/>
    <sheet name="Sample DATA" sheetId="18579" r:id="rId2"/>
    <sheet name="Limits DATA" sheetId="1" r:id="rId3"/>
  </sheets>
  <definedNames>
    <definedName name="_MPM1" localSheetId="1">#REF!</definedName>
    <definedName name="_MPM1">#REF!</definedName>
    <definedName name="AIR" localSheetId="1">#REF!</definedName>
    <definedName name="AIR">#REF!</definedName>
    <definedName name="APM" localSheetId="1">#REF!</definedName>
    <definedName name="APM">#REF!</definedName>
    <definedName name="BCL" localSheetId="1">#REF!</definedName>
    <definedName name="BCL">#REF!</definedName>
    <definedName name="BCS" localSheetId="1">#REF!</definedName>
    <definedName name="BCS">#REF!</definedName>
    <definedName name="BDL" localSheetId="1">#REF!</definedName>
    <definedName name="BDL">#REF!</definedName>
    <definedName name="BDS" localSheetId="1">#REF!</definedName>
    <definedName name="BDS">#REF!</definedName>
    <definedName name="BHL" localSheetId="1">#REF!</definedName>
    <definedName name="BHL">#REF!</definedName>
    <definedName name="BHS" localSheetId="1">#REF!</definedName>
    <definedName name="BHS">#REF!</definedName>
    <definedName name="df">#REF!</definedName>
    <definedName name="DRYD" localSheetId="1">#REF!</definedName>
    <definedName name="DRYD">#REF!</definedName>
    <definedName name="GAGEH" localSheetId="1">#REF!</definedName>
    <definedName name="GAGEH">#REF!</definedName>
    <definedName name="IDIA" localSheetId="1">#REF!</definedName>
    <definedName name="IDIA">#REF!</definedName>
    <definedName name="MOIST" localSheetId="1">#REF!</definedName>
    <definedName name="MOIST">#REF!</definedName>
    <definedName name="MPM" localSheetId="1">#REF!</definedName>
    <definedName name="MPM">#REF!</definedName>
    <definedName name="NO">#REF!</definedName>
    <definedName name="PORO" localSheetId="1">#REF!</definedName>
    <definedName name="PORO">#REF!</definedName>
    <definedName name="_xlnm.Print_Area" localSheetId="2">'Limits DATA'!#REF!</definedName>
    <definedName name="_xlnm.Print_Area" localSheetId="1">'Sample DATA'!$A$1:$K$25</definedName>
    <definedName name="SAMPA" localSheetId="1">#REF!</definedName>
    <definedName name="SAMPA">#REF!</definedName>
    <definedName name="SAT" localSheetId="1">#REF!</definedName>
    <definedName name="SAT">#REF!</definedName>
    <definedName name="SPECG" localSheetId="1">#REF!</definedName>
    <definedName name="SPECG">#REF!</definedName>
  </definedNames>
  <calcPr calcId="125725"/>
</workbook>
</file>

<file path=xl/calcChain.xml><?xml version="1.0" encoding="utf-8"?>
<calcChain xmlns="http://schemas.openxmlformats.org/spreadsheetml/2006/main">
  <c r="C8" i="1"/>
  <c r="C9"/>
  <c r="AF20"/>
  <c r="AE20"/>
  <c r="AD20"/>
  <c r="AA20"/>
  <c r="U20"/>
  <c r="S20"/>
  <c r="R20"/>
  <c r="Q20"/>
  <c r="P20"/>
  <c r="N20"/>
  <c r="L20"/>
  <c r="J20"/>
  <c r="C10"/>
  <c r="C12"/>
  <c r="B14"/>
  <c r="C14" s="1"/>
  <c r="B16"/>
  <c r="C16"/>
  <c r="C17"/>
  <c r="C18"/>
  <c r="C19"/>
  <c r="C20"/>
  <c r="C22"/>
  <c r="C23"/>
</calcChain>
</file>

<file path=xl/sharedStrings.xml><?xml version="1.0" encoding="utf-8"?>
<sst xmlns="http://schemas.openxmlformats.org/spreadsheetml/2006/main" count="70" uniqueCount="42">
  <si>
    <t>US Bureau of Standards</t>
  </si>
  <si>
    <t>Number</t>
  </si>
  <si>
    <t>in</t>
  </si>
  <si>
    <t>mm</t>
  </si>
  <si>
    <t>3"</t>
  </si>
  <si>
    <t>2"</t>
  </si>
  <si>
    <t>1"</t>
  </si>
  <si>
    <t>1 1/2"</t>
  </si>
  <si>
    <t>3/4"</t>
  </si>
  <si>
    <t>1/2"</t>
  </si>
  <si>
    <t>3/8"</t>
  </si>
  <si>
    <t>4"</t>
  </si>
  <si>
    <t>6"</t>
  </si>
  <si>
    <t>\</t>
  </si>
  <si>
    <t>SED-DC-1</t>
  </si>
  <si>
    <t>SED-DC-2</t>
  </si>
  <si>
    <t>SED-DC-3</t>
  </si>
  <si>
    <t>SED-DC-4</t>
  </si>
  <si>
    <t>SED-DC-5</t>
  </si>
  <si>
    <t>SED-DC-6</t>
  </si>
  <si>
    <t>SED-DC-7</t>
  </si>
  <si>
    <t>SED-DC-8</t>
  </si>
  <si>
    <t>SED-DC-9</t>
  </si>
  <si>
    <t>SED-DC-10</t>
  </si>
  <si>
    <t>SED-DC-11</t>
  </si>
  <si>
    <t>SED-DC-12</t>
  </si>
  <si>
    <t>SED-DC-13</t>
  </si>
  <si>
    <t>SED-DC-14</t>
  </si>
  <si>
    <t>SED-DC-15</t>
  </si>
  <si>
    <t>SED-DC-16</t>
  </si>
  <si>
    <t>SED-DC-17</t>
  </si>
  <si>
    <t>SED-DC-18</t>
  </si>
  <si>
    <t>SED-DC-19</t>
  </si>
  <si>
    <t>SED-DC-20</t>
  </si>
  <si>
    <t>Sediment Sample</t>
  </si>
  <si>
    <t>Dome Creek Sediment Samples</t>
  </si>
  <si>
    <t>% Passing</t>
  </si>
  <si>
    <t>% RETAINED</t>
  </si>
  <si>
    <t>&gt;</t>
  </si>
  <si>
    <t>-</t>
  </si>
  <si>
    <t>&lt;0.075</t>
  </si>
  <si>
    <t>Mount Nansen 2013 Site Investigation</t>
  </si>
</sst>
</file>

<file path=xl/styles.xml><?xml version="1.0" encoding="utf-8"?>
<styleSheet xmlns="http://schemas.openxmlformats.org/spreadsheetml/2006/main">
  <numFmts count="4">
    <numFmt numFmtId="164" formatCode="0.0%"/>
    <numFmt numFmtId="165" formatCode="0.0"/>
    <numFmt numFmtId="166" formatCode="0.000000"/>
    <numFmt numFmtId="167" formatCode="0.000"/>
  </numFmts>
  <fonts count="16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.5"/>
      <name val="CG Times"/>
      <family val="1"/>
    </font>
    <font>
      <sz val="11.5"/>
      <name val="CG Times (WN)"/>
    </font>
    <font>
      <sz val="9"/>
      <name val="Helv"/>
    </font>
    <font>
      <sz val="10"/>
      <color indexed="12"/>
      <name val="Tms Rmn"/>
    </font>
    <font>
      <sz val="10"/>
      <color indexed="12"/>
      <name val="CG Times"/>
      <family val="1"/>
    </font>
    <font>
      <sz val="8"/>
      <name val="Arial"/>
      <family val="2"/>
    </font>
    <font>
      <sz val="11.5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.5"/>
      <name val="CG Times"/>
      <family val="1"/>
    </font>
    <font>
      <b/>
      <sz val="11.5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9" fontId="2" fillId="0" borderId="0" applyFont="0" applyFill="0" applyBorder="0" applyAlignment="0" applyProtection="0"/>
    <xf numFmtId="0" fontId="2" fillId="0" borderId="0"/>
    <xf numFmtId="0" fontId="13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3" fillId="0" borderId="0" xfId="1" applyFill="1" applyBorder="1"/>
    <xf numFmtId="0" fontId="8" fillId="0" borderId="0" xfId="0" applyFont="1" applyFill="1" applyBorder="1" applyAlignment="1">
      <alignment horizontal="center"/>
    </xf>
    <xf numFmtId="164" fontId="8" fillId="0" borderId="0" xfId="3" applyNumberFormat="1" applyFont="1" applyFill="1" applyBorder="1" applyAlignment="1">
      <alignment horizontal="center"/>
    </xf>
    <xf numFmtId="0" fontId="4" fillId="0" borderId="0" xfId="2" applyFill="1" applyBorder="1"/>
    <xf numFmtId="1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/>
    <xf numFmtId="0" fontId="4" fillId="0" borderId="0" xfId="2" applyFill="1" applyBorder="1" applyAlignment="1">
      <alignment horizontal="center"/>
    </xf>
    <xf numFmtId="0" fontId="2" fillId="0" borderId="0" xfId="1" applyFont="1" applyFill="1" applyBorder="1" applyProtection="1">
      <protection locked="0"/>
    </xf>
    <xf numFmtId="0" fontId="5" fillId="0" borderId="0" xfId="1" applyFont="1" applyFill="1" applyBorder="1" applyProtection="1">
      <protection locked="0"/>
    </xf>
    <xf numFmtId="0" fontId="6" fillId="0" borderId="0" xfId="1" applyFont="1" applyFill="1" applyBorder="1" applyProtection="1">
      <protection locked="0"/>
    </xf>
    <xf numFmtId="0" fontId="7" fillId="0" borderId="1" xfId="1" applyFont="1" applyBorder="1" applyAlignment="1">
      <alignment horizontal="center"/>
    </xf>
    <xf numFmtId="2" fontId="7" fillId="0" borderId="2" xfId="1" applyNumberFormat="1" applyFont="1" applyBorder="1" applyAlignment="1" applyProtection="1">
      <alignment horizontal="center" vertical="center"/>
    </xf>
    <xf numFmtId="2" fontId="7" fillId="2" borderId="3" xfId="1" applyNumberFormat="1" applyFont="1" applyFill="1" applyBorder="1" applyAlignment="1" applyProtection="1">
      <alignment horizontal="center" vertical="center"/>
    </xf>
    <xf numFmtId="2" fontId="7" fillId="2" borderId="2" xfId="1" applyNumberFormat="1" applyFont="1" applyFill="1" applyBorder="1" applyAlignment="1" applyProtection="1">
      <alignment horizontal="center" vertical="center"/>
    </xf>
    <xf numFmtId="2" fontId="7" fillId="0" borderId="2" xfId="1" applyNumberFormat="1" applyFont="1" applyFill="1" applyBorder="1" applyAlignment="1" applyProtection="1">
      <alignment horizontal="center" vertical="center"/>
    </xf>
    <xf numFmtId="167" fontId="7" fillId="0" borderId="2" xfId="1" applyNumberFormat="1" applyFont="1" applyBorder="1" applyAlignment="1" applyProtection="1">
      <alignment horizontal="center" vertical="center"/>
    </xf>
    <xf numFmtId="167" fontId="7" fillId="2" borderId="2" xfId="1" applyNumberFormat="1" applyFont="1" applyFill="1" applyBorder="1" applyAlignment="1" applyProtection="1">
      <alignment horizontal="center" vertical="center"/>
    </xf>
    <xf numFmtId="167" fontId="7" fillId="0" borderId="4" xfId="1" applyNumberFormat="1" applyFont="1" applyBorder="1" applyAlignment="1" applyProtection="1">
      <alignment horizontal="center" vertical="center"/>
    </xf>
    <xf numFmtId="165" fontId="7" fillId="0" borderId="5" xfId="1" applyNumberFormat="1" applyFont="1" applyBorder="1" applyAlignment="1">
      <alignment horizontal="center"/>
    </xf>
    <xf numFmtId="165" fontId="7" fillId="0" borderId="6" xfId="1" applyNumberFormat="1" applyFont="1" applyBorder="1" applyAlignment="1" applyProtection="1">
      <alignment horizontal="center" vertical="center"/>
      <protection locked="0"/>
    </xf>
    <xf numFmtId="165" fontId="7" fillId="2" borderId="7" xfId="1" applyNumberFormat="1" applyFont="1" applyFill="1" applyBorder="1" applyAlignment="1" applyProtection="1">
      <alignment horizontal="center" vertical="center"/>
      <protection locked="0"/>
    </xf>
    <xf numFmtId="2" fontId="7" fillId="2" borderId="6" xfId="1" applyNumberFormat="1" applyFont="1" applyFill="1" applyBorder="1" applyAlignment="1" applyProtection="1">
      <alignment horizontal="center" vertical="center"/>
      <protection locked="0"/>
    </xf>
    <xf numFmtId="2" fontId="7" fillId="0" borderId="6" xfId="1" applyNumberFormat="1" applyFont="1" applyBorder="1" applyAlignment="1" applyProtection="1">
      <alignment horizontal="center" vertical="center"/>
      <protection locked="0"/>
    </xf>
    <xf numFmtId="2" fontId="7" fillId="0" borderId="6" xfId="1" applyNumberFormat="1" applyFont="1" applyFill="1" applyBorder="1" applyAlignment="1" applyProtection="1">
      <alignment horizontal="center" vertical="center"/>
      <protection locked="0"/>
    </xf>
    <xf numFmtId="167" fontId="7" fillId="2" borderId="6" xfId="1" applyNumberFormat="1" applyFont="1" applyFill="1" applyBorder="1" applyAlignment="1" applyProtection="1">
      <alignment horizontal="center" vertical="center"/>
      <protection locked="0"/>
    </xf>
    <xf numFmtId="167" fontId="7" fillId="0" borderId="6" xfId="1" applyNumberFormat="1" applyFont="1" applyBorder="1" applyAlignment="1" applyProtection="1">
      <alignment horizontal="center" vertical="center"/>
      <protection locked="0"/>
    </xf>
    <xf numFmtId="0" fontId="7" fillId="0" borderId="6" xfId="1" applyNumberFormat="1" applyFont="1" applyBorder="1" applyAlignment="1" applyProtection="1">
      <alignment horizontal="center" vertical="center"/>
      <protection locked="0"/>
    </xf>
    <xf numFmtId="0" fontId="7" fillId="2" borderId="6" xfId="1" applyNumberFormat="1" applyFont="1" applyFill="1" applyBorder="1" applyAlignment="1" applyProtection="1">
      <alignment horizontal="center" vertical="center"/>
      <protection locked="0"/>
    </xf>
    <xf numFmtId="166" fontId="7" fillId="0" borderId="8" xfId="1" applyNumberFormat="1" applyFont="1" applyBorder="1" applyAlignment="1" applyProtection="1">
      <alignment horizontal="center" vertical="center"/>
      <protection locked="0"/>
    </xf>
    <xf numFmtId="0" fontId="9" fillId="0" borderId="0" xfId="1" applyFont="1" applyFill="1" applyAlignment="1">
      <alignment horizontal="center"/>
    </xf>
    <xf numFmtId="0" fontId="12" fillId="0" borderId="9" xfId="1" applyFont="1" applyFill="1" applyBorder="1" applyAlignment="1">
      <alignment horizontal="center" vertical="center"/>
    </xf>
    <xf numFmtId="167" fontId="12" fillId="0" borderId="9" xfId="1" applyNumberFormat="1" applyFont="1" applyFill="1" applyBorder="1" applyAlignment="1">
      <alignment horizontal="center" vertical="center"/>
    </xf>
    <xf numFmtId="0" fontId="11" fillId="0" borderId="0" xfId="0" applyFont="1"/>
    <xf numFmtId="0" fontId="11" fillId="0" borderId="0" xfId="1" applyFont="1" applyFill="1"/>
    <xf numFmtId="0" fontId="11" fillId="0" borderId="0" xfId="1" applyFont="1" applyFill="1" applyAlignment="1">
      <alignment horizontal="center"/>
    </xf>
    <xf numFmtId="0" fontId="11" fillId="0" borderId="10" xfId="0" applyFont="1" applyBorder="1"/>
    <xf numFmtId="1" fontId="11" fillId="0" borderId="11" xfId="0" applyNumberFormat="1" applyFont="1" applyBorder="1" applyAlignment="1">
      <alignment horizontal="center"/>
    </xf>
    <xf numFmtId="1" fontId="11" fillId="0" borderId="12" xfId="0" applyNumberFormat="1" applyFont="1" applyBorder="1" applyAlignment="1">
      <alignment horizontal="center"/>
    </xf>
    <xf numFmtId="0" fontId="11" fillId="0" borderId="13" xfId="0" applyFont="1" applyBorder="1"/>
    <xf numFmtId="1" fontId="11" fillId="0" borderId="14" xfId="0" applyNumberFormat="1" applyFont="1" applyBorder="1" applyAlignment="1">
      <alignment horizontal="center"/>
    </xf>
    <xf numFmtId="1" fontId="11" fillId="0" borderId="9" xfId="0" applyNumberFormat="1" applyFont="1" applyBorder="1" applyAlignment="1">
      <alignment horizontal="center"/>
    </xf>
    <xf numFmtId="0" fontId="14" fillId="0" borderId="0" xfId="1" applyFont="1" applyFill="1" applyBorder="1" applyAlignment="1">
      <alignment horizontal="center" vertical="center"/>
    </xf>
    <xf numFmtId="0" fontId="14" fillId="0" borderId="0" xfId="1" applyNumberFormat="1" applyFont="1" applyFill="1" applyBorder="1" applyAlignment="1">
      <alignment vertical="center"/>
    </xf>
    <xf numFmtId="0" fontId="14" fillId="0" borderId="0" xfId="1" applyNumberFormat="1" applyFont="1" applyFill="1" applyBorder="1" applyAlignment="1">
      <alignment horizontal="center" vertical="center" wrapText="1"/>
    </xf>
    <xf numFmtId="0" fontId="15" fillId="0" borderId="0" xfId="1" applyFont="1" applyFill="1" applyBorder="1" applyAlignment="1"/>
    <xf numFmtId="0" fontId="15" fillId="0" borderId="0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 vertical="center" textRotation="90"/>
    </xf>
    <xf numFmtId="0" fontId="9" fillId="0" borderId="0" xfId="1" applyFont="1" applyFill="1" applyAlignment="1">
      <alignment horizontal="center" textRotation="90"/>
    </xf>
    <xf numFmtId="0" fontId="10" fillId="0" borderId="0" xfId="1" applyFont="1" applyFill="1" applyBorder="1" applyAlignment="1">
      <alignment textRotation="90"/>
    </xf>
    <xf numFmtId="0" fontId="10" fillId="0" borderId="0" xfId="1" applyFont="1" applyFill="1" applyBorder="1" applyAlignment="1">
      <alignment horizontal="center" textRotation="90"/>
    </xf>
    <xf numFmtId="0" fontId="9" fillId="0" borderId="0" xfId="1" applyFont="1" applyFill="1" applyBorder="1" applyAlignment="1">
      <alignment horizontal="center" textRotation="90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NumberFormat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/>
    </xf>
    <xf numFmtId="2" fontId="12" fillId="0" borderId="9" xfId="5" applyNumberFormat="1" applyFont="1" applyBorder="1" applyAlignment="1">
      <alignment horizontal="center" vertical="center"/>
    </xf>
    <xf numFmtId="0" fontId="12" fillId="3" borderId="9" xfId="1" applyNumberFormat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/>
    </xf>
    <xf numFmtId="0" fontId="4" fillId="0" borderId="0" xfId="2" applyFill="1" applyBorder="1" applyAlignment="1">
      <alignment horizontal="center" vertical="center"/>
    </xf>
  </cellXfs>
  <cellStyles count="8">
    <cellStyle name="Normal" xfId="0" builtinId="0"/>
    <cellStyle name="Normal 2" xfId="6"/>
    <cellStyle name="Normal 3" xfId="4"/>
    <cellStyle name="Normal 3 2" xfId="7"/>
    <cellStyle name="Normal_Cannon Sizing Analysis Graphing - TSF - 2009 11 25" xfId="5"/>
    <cellStyle name="Normal_Data Sheet" xfId="1"/>
    <cellStyle name="Normal_Gradation Curve" xfId="2"/>
    <cellStyle name="Percent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>
        <c:manualLayout>
          <c:layoutTarget val="inner"/>
          <c:xMode val="edge"/>
          <c:yMode val="edge"/>
          <c:x val="5.1425955088947206E-2"/>
          <c:y val="0.21098416619491309"/>
          <c:w val="0.92378838327783941"/>
          <c:h val="0.71832517672648621"/>
        </c:manualLayout>
      </c:layout>
      <c:scatterChart>
        <c:scatterStyle val="lineMarker"/>
        <c:ser>
          <c:idx val="3"/>
          <c:order val="0"/>
          <c:tx>
            <c:strRef>
              <c:f>'Limits DATA'!$A$6</c:f>
              <c:strCache>
                <c:ptCount val="1"/>
                <c:pt idx="0">
                  <c:v>US Bureau of Standards</c:v>
                </c:pt>
              </c:strCache>
            </c:strRef>
          </c:tx>
          <c:spPr>
            <a:ln>
              <a:noFill/>
            </a:ln>
          </c:spPr>
          <c:marker>
            <c:symbol val="plus"/>
            <c:size val="5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 sz="6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600" baseline="0"/>
                      <a:t>3"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t"/>
            </c:dLbl>
            <c:dLbl>
              <c:idx val="1"/>
              <c:layout/>
              <c:tx>
                <c:rich>
                  <a:bodyPr/>
                  <a:lstStyle/>
                  <a:p>
                    <a:pPr>
                      <a:defRPr sz="6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600" baseline="0"/>
                      <a:t>2"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t"/>
            </c:dLbl>
            <c:dLbl>
              <c:idx val="2"/>
              <c:layout/>
              <c:tx>
                <c:rich>
                  <a:bodyPr/>
                  <a:lstStyle/>
                  <a:p>
                    <a:pPr>
                      <a:defRPr sz="6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600" baseline="0"/>
                      <a:t>1"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t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 sz="6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600" baseline="0"/>
                      <a:t>11/2"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t"/>
            </c:dLbl>
            <c:dLbl>
              <c:idx val="4"/>
              <c:layout/>
              <c:tx>
                <c:rich>
                  <a:bodyPr/>
                  <a:lstStyle/>
                  <a:p>
                    <a:pPr>
                      <a:defRPr sz="6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600" baseline="0"/>
                      <a:t>3/4"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t"/>
            </c:dLbl>
            <c:dLbl>
              <c:idx val="5"/>
              <c:layout/>
              <c:tx>
                <c:rich>
                  <a:bodyPr/>
                  <a:lstStyle/>
                  <a:p>
                    <a:pPr>
                      <a:defRPr sz="6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600" baseline="0"/>
                      <a:t>1/2"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t"/>
            </c:dLbl>
            <c:dLbl>
              <c:idx val="6"/>
              <c:layout/>
              <c:tx>
                <c:rich>
                  <a:bodyPr/>
                  <a:lstStyle/>
                  <a:p>
                    <a:pPr>
                      <a:defRPr sz="6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600" baseline="0"/>
                      <a:t>3/8"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t"/>
            </c:dLbl>
            <c:dLbl>
              <c:idx val="7"/>
              <c:layout/>
              <c:tx>
                <c:rich>
                  <a:bodyPr/>
                  <a:lstStyle/>
                  <a:p>
                    <a:pPr>
                      <a:defRPr sz="6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600" baseline="0"/>
                      <a:t>#4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t"/>
            </c:dLbl>
            <c:dLbl>
              <c:idx val="8"/>
              <c:layout>
                <c:manualLayout>
                  <c:x val="-2.0003732866725354E-2"/>
                  <c:y val="-2.2761395021700988E-2"/>
                </c:manualLayout>
              </c:layout>
              <c:tx>
                <c:rich>
                  <a:bodyPr/>
                  <a:lstStyle/>
                  <a:p>
                    <a:pPr>
                      <a:defRPr sz="6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600" baseline="0"/>
                      <a:t>#10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r"/>
            </c:dLbl>
            <c:dLbl>
              <c:idx val="9"/>
              <c:layout/>
              <c:tx>
                <c:rich>
                  <a:bodyPr/>
                  <a:lstStyle/>
                  <a:p>
                    <a:pPr>
                      <a:defRPr sz="6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600" baseline="0"/>
                      <a:t>#20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t"/>
            </c:dLbl>
            <c:dLbl>
              <c:idx val="10"/>
              <c:layout/>
              <c:tx>
                <c:rich>
                  <a:bodyPr/>
                  <a:lstStyle/>
                  <a:p>
                    <a:pPr>
                      <a:defRPr sz="6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600" baseline="0"/>
                      <a:t>#40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t"/>
            </c:dLbl>
            <c:dLbl>
              <c:idx val="11"/>
              <c:layout/>
              <c:tx>
                <c:rich>
                  <a:bodyPr/>
                  <a:lstStyle/>
                  <a:p>
                    <a:pPr>
                      <a:defRPr sz="6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600" baseline="0"/>
                      <a:t>#60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t"/>
            </c:dLbl>
            <c:dLbl>
              <c:idx val="12"/>
              <c:layout/>
              <c:tx>
                <c:rich>
                  <a:bodyPr/>
                  <a:lstStyle/>
                  <a:p>
                    <a:pPr>
                      <a:defRPr sz="6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600" baseline="0"/>
                      <a:t>#100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t"/>
            </c:dLbl>
            <c:dLbl>
              <c:idx val="13"/>
              <c:layout/>
              <c:tx>
                <c:rich>
                  <a:bodyPr/>
                  <a:lstStyle/>
                  <a:p>
                    <a:pPr>
                      <a:defRPr sz="6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600" baseline="0"/>
                      <a:t>#200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t"/>
            </c:dLbl>
            <c:dLbl>
              <c:idx val="14"/>
              <c:tx>
                <c:rich>
                  <a:bodyPr/>
                  <a:lstStyle/>
                  <a:p>
                    <a:pPr>
                      <a:defRPr sz="6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sz="600" baseline="0"/>
                      <a:t>#200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t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0"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t"/>
            <c:showCatName val="1"/>
          </c:dLbls>
          <c:xVal>
            <c:numRef>
              <c:f>'Limits DATA'!$C$10:$C$23</c:f>
              <c:numCache>
                <c:formatCode>General</c:formatCode>
                <c:ptCount val="14"/>
                <c:pt idx="0">
                  <c:v>76.199999999999989</c:v>
                </c:pt>
                <c:pt idx="1">
                  <c:v>50</c:v>
                </c:pt>
                <c:pt idx="2">
                  <c:v>25.4</c:v>
                </c:pt>
                <c:pt idx="3">
                  <c:v>37.5</c:v>
                </c:pt>
                <c:pt idx="4">
                  <c:v>19.049999999999997</c:v>
                </c:pt>
                <c:pt idx="5">
                  <c:v>12.5</c:v>
                </c:pt>
                <c:pt idx="6">
                  <c:v>9.5249999999999986</c:v>
                </c:pt>
                <c:pt idx="7">
                  <c:v>4.7497999999999996</c:v>
                </c:pt>
                <c:pt idx="8">
                  <c:v>1.99898</c:v>
                </c:pt>
                <c:pt idx="9">
                  <c:v>0.84073999999999993</c:v>
                </c:pt>
                <c:pt idx="10">
                  <c:v>0.41909999999999997</c:v>
                </c:pt>
                <c:pt idx="11">
                  <c:v>0.25</c:v>
                </c:pt>
                <c:pt idx="12">
                  <c:v>0.14985999999999999</c:v>
                </c:pt>
                <c:pt idx="13">
                  <c:v>7.3659999999999989E-2</c:v>
                </c:pt>
              </c:numCache>
            </c:numRef>
          </c:xVal>
          <c:yVal>
            <c:numRef>
              <c:f>'Limits DATA'!$D$10:$D$23</c:f>
              <c:numCache>
                <c:formatCode>General</c:formatCode>
                <c:ptCount val="1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</c:numCache>
            </c:numRef>
          </c:yVal>
        </c:ser>
        <c:ser>
          <c:idx val="12"/>
          <c:order val="1"/>
          <c:tx>
            <c:strRef>
              <c:f>'Sample DATA'!$A$6</c:f>
              <c:strCache>
                <c:ptCount val="1"/>
                <c:pt idx="0">
                  <c:v>SED-DC-1</c:v>
                </c:pt>
              </c:strCache>
            </c:strRef>
          </c:tx>
          <c:xVal>
            <c:numRef>
              <c:f>'Sample DATA'!$B$5:$K$5</c:f>
              <c:numCache>
                <c:formatCode>General</c:formatCode>
                <c:ptCount val="10"/>
                <c:pt idx="0">
                  <c:v>37.5</c:v>
                </c:pt>
                <c:pt idx="1">
                  <c:v>19.049999999999997</c:v>
                </c:pt>
                <c:pt idx="2">
                  <c:v>9.5249999999999986</c:v>
                </c:pt>
                <c:pt idx="3">
                  <c:v>4.76</c:v>
                </c:pt>
                <c:pt idx="4">
                  <c:v>2.36</c:v>
                </c:pt>
                <c:pt idx="5" formatCode="0.00">
                  <c:v>1.18</c:v>
                </c:pt>
                <c:pt idx="6">
                  <c:v>0.6</c:v>
                </c:pt>
                <c:pt idx="7" formatCode="0.000">
                  <c:v>0.3</c:v>
                </c:pt>
                <c:pt idx="8" formatCode="0.000">
                  <c:v>0.15</c:v>
                </c:pt>
                <c:pt idx="9" formatCode="0.000">
                  <c:v>7.4999999999999997E-2</c:v>
                </c:pt>
              </c:numCache>
            </c:numRef>
          </c:xVal>
          <c:yVal>
            <c:numRef>
              <c:f>'Sample DATA'!$B$6:$K$6</c:f>
              <c:numCache>
                <c:formatCode>0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99.84</c:v>
                </c:pt>
                <c:pt idx="6">
                  <c:v>97.63000000000001</c:v>
                </c:pt>
                <c:pt idx="7">
                  <c:v>85.320000000000007</c:v>
                </c:pt>
                <c:pt idx="8">
                  <c:v>51.85</c:v>
                </c:pt>
                <c:pt idx="9">
                  <c:v>23.34</c:v>
                </c:pt>
              </c:numCache>
            </c:numRef>
          </c:yVal>
        </c:ser>
        <c:ser>
          <c:idx val="0"/>
          <c:order val="2"/>
          <c:tx>
            <c:strRef>
              <c:f>'Sample DATA'!$A$7</c:f>
              <c:strCache>
                <c:ptCount val="1"/>
                <c:pt idx="0">
                  <c:v>SED-DC-2</c:v>
                </c:pt>
              </c:strCache>
            </c:strRef>
          </c:tx>
          <c:xVal>
            <c:numRef>
              <c:f>'Sample DATA'!$B$5:$K$5</c:f>
              <c:numCache>
                <c:formatCode>General</c:formatCode>
                <c:ptCount val="10"/>
                <c:pt idx="0">
                  <c:v>37.5</c:v>
                </c:pt>
                <c:pt idx="1">
                  <c:v>19.049999999999997</c:v>
                </c:pt>
                <c:pt idx="2">
                  <c:v>9.5249999999999986</c:v>
                </c:pt>
                <c:pt idx="3">
                  <c:v>4.76</c:v>
                </c:pt>
                <c:pt idx="4">
                  <c:v>2.36</c:v>
                </c:pt>
                <c:pt idx="5" formatCode="0.00">
                  <c:v>1.18</c:v>
                </c:pt>
                <c:pt idx="6">
                  <c:v>0.6</c:v>
                </c:pt>
                <c:pt idx="7" formatCode="0.000">
                  <c:v>0.3</c:v>
                </c:pt>
                <c:pt idx="8" formatCode="0.000">
                  <c:v>0.15</c:v>
                </c:pt>
                <c:pt idx="9" formatCode="0.000">
                  <c:v>7.4999999999999997E-2</c:v>
                </c:pt>
              </c:numCache>
            </c:numRef>
          </c:xVal>
          <c:yVal>
            <c:numRef>
              <c:f>'Sample DATA'!$B$7:$K$7</c:f>
              <c:numCache>
                <c:formatCode>0</c:formatCode>
                <c:ptCount val="10"/>
                <c:pt idx="0">
                  <c:v>99.990000000000009</c:v>
                </c:pt>
                <c:pt idx="1">
                  <c:v>99.990000000000009</c:v>
                </c:pt>
                <c:pt idx="2">
                  <c:v>99.990000000000009</c:v>
                </c:pt>
                <c:pt idx="3">
                  <c:v>99.990000000000009</c:v>
                </c:pt>
                <c:pt idx="4">
                  <c:v>99.990000000000009</c:v>
                </c:pt>
                <c:pt idx="5">
                  <c:v>99.93</c:v>
                </c:pt>
                <c:pt idx="6">
                  <c:v>99.800000000000011</c:v>
                </c:pt>
                <c:pt idx="7">
                  <c:v>93.72</c:v>
                </c:pt>
                <c:pt idx="8">
                  <c:v>87.710000000000008</c:v>
                </c:pt>
                <c:pt idx="9">
                  <c:v>64.84</c:v>
                </c:pt>
              </c:numCache>
            </c:numRef>
          </c:yVal>
        </c:ser>
        <c:ser>
          <c:idx val="1"/>
          <c:order val="3"/>
          <c:tx>
            <c:strRef>
              <c:f>'Sample DATA'!$A$8</c:f>
              <c:strCache>
                <c:ptCount val="1"/>
                <c:pt idx="0">
                  <c:v>SED-DC-3</c:v>
                </c:pt>
              </c:strCache>
            </c:strRef>
          </c:tx>
          <c:xVal>
            <c:numRef>
              <c:f>'Sample DATA'!$B$5:$K$5</c:f>
              <c:numCache>
                <c:formatCode>General</c:formatCode>
                <c:ptCount val="10"/>
                <c:pt idx="0">
                  <c:v>37.5</c:v>
                </c:pt>
                <c:pt idx="1">
                  <c:v>19.049999999999997</c:v>
                </c:pt>
                <c:pt idx="2">
                  <c:v>9.5249999999999986</c:v>
                </c:pt>
                <c:pt idx="3">
                  <c:v>4.76</c:v>
                </c:pt>
                <c:pt idx="4">
                  <c:v>2.36</c:v>
                </c:pt>
                <c:pt idx="5" formatCode="0.00">
                  <c:v>1.18</c:v>
                </c:pt>
                <c:pt idx="6">
                  <c:v>0.6</c:v>
                </c:pt>
                <c:pt idx="7" formatCode="0.000">
                  <c:v>0.3</c:v>
                </c:pt>
                <c:pt idx="8" formatCode="0.000">
                  <c:v>0.15</c:v>
                </c:pt>
                <c:pt idx="9" formatCode="0.000">
                  <c:v>7.4999999999999997E-2</c:v>
                </c:pt>
              </c:numCache>
            </c:numRef>
          </c:xVal>
          <c:yVal>
            <c:numRef>
              <c:f>'Sample DATA'!$B$8:$K$8</c:f>
              <c:numCache>
                <c:formatCode>0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99.299999999999983</c:v>
                </c:pt>
                <c:pt idx="7">
                  <c:v>88.889999999999986</c:v>
                </c:pt>
                <c:pt idx="8">
                  <c:v>56.47</c:v>
                </c:pt>
                <c:pt idx="9">
                  <c:v>20.350000000000001</c:v>
                </c:pt>
              </c:numCache>
            </c:numRef>
          </c:yVal>
        </c:ser>
        <c:ser>
          <c:idx val="5"/>
          <c:order val="4"/>
          <c:tx>
            <c:strRef>
              <c:f>'Sample DATA'!$A$9</c:f>
              <c:strCache>
                <c:ptCount val="1"/>
                <c:pt idx="0">
                  <c:v>SED-DC-4</c:v>
                </c:pt>
              </c:strCache>
            </c:strRef>
          </c:tx>
          <c:xVal>
            <c:numRef>
              <c:f>'Sample DATA'!$B$5:$K$5</c:f>
              <c:numCache>
                <c:formatCode>General</c:formatCode>
                <c:ptCount val="10"/>
                <c:pt idx="0">
                  <c:v>37.5</c:v>
                </c:pt>
                <c:pt idx="1">
                  <c:v>19.049999999999997</c:v>
                </c:pt>
                <c:pt idx="2">
                  <c:v>9.5249999999999986</c:v>
                </c:pt>
                <c:pt idx="3">
                  <c:v>4.76</c:v>
                </c:pt>
                <c:pt idx="4">
                  <c:v>2.36</c:v>
                </c:pt>
                <c:pt idx="5" formatCode="0.00">
                  <c:v>1.18</c:v>
                </c:pt>
                <c:pt idx="6">
                  <c:v>0.6</c:v>
                </c:pt>
                <c:pt idx="7" formatCode="0.000">
                  <c:v>0.3</c:v>
                </c:pt>
                <c:pt idx="8" formatCode="0.000">
                  <c:v>0.15</c:v>
                </c:pt>
                <c:pt idx="9" formatCode="0.000">
                  <c:v>7.4999999999999997E-2</c:v>
                </c:pt>
              </c:numCache>
            </c:numRef>
          </c:xVal>
          <c:yVal>
            <c:numRef>
              <c:f>'Sample DATA'!$B$9:$K$9</c:f>
              <c:numCache>
                <c:formatCode>0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99.919999999999987</c:v>
                </c:pt>
                <c:pt idx="6">
                  <c:v>98.859999999999985</c:v>
                </c:pt>
                <c:pt idx="7">
                  <c:v>88.32</c:v>
                </c:pt>
                <c:pt idx="8">
                  <c:v>53.43</c:v>
                </c:pt>
                <c:pt idx="9">
                  <c:v>23.54</c:v>
                </c:pt>
              </c:numCache>
            </c:numRef>
          </c:yVal>
        </c:ser>
        <c:ser>
          <c:idx val="6"/>
          <c:order val="5"/>
          <c:tx>
            <c:strRef>
              <c:f>'Sample DATA'!$A$10</c:f>
              <c:strCache>
                <c:ptCount val="1"/>
                <c:pt idx="0">
                  <c:v>SED-DC-5</c:v>
                </c:pt>
              </c:strCache>
            </c:strRef>
          </c:tx>
          <c:spPr>
            <a:ln w="28575">
              <a:solidFill>
                <a:schemeClr val="accent1"/>
              </a:solidFill>
            </a:ln>
          </c:spPr>
          <c:xVal>
            <c:numRef>
              <c:f>'Sample DATA'!$B$5:$K$5</c:f>
              <c:numCache>
                <c:formatCode>General</c:formatCode>
                <c:ptCount val="10"/>
                <c:pt idx="0">
                  <c:v>37.5</c:v>
                </c:pt>
                <c:pt idx="1">
                  <c:v>19.049999999999997</c:v>
                </c:pt>
                <c:pt idx="2">
                  <c:v>9.5249999999999986</c:v>
                </c:pt>
                <c:pt idx="3">
                  <c:v>4.76</c:v>
                </c:pt>
                <c:pt idx="4">
                  <c:v>2.36</c:v>
                </c:pt>
                <c:pt idx="5" formatCode="0.00">
                  <c:v>1.18</c:v>
                </c:pt>
                <c:pt idx="6">
                  <c:v>0.6</c:v>
                </c:pt>
                <c:pt idx="7" formatCode="0.000">
                  <c:v>0.3</c:v>
                </c:pt>
                <c:pt idx="8" formatCode="0.000">
                  <c:v>0.15</c:v>
                </c:pt>
                <c:pt idx="9" formatCode="0.000">
                  <c:v>7.4999999999999997E-2</c:v>
                </c:pt>
              </c:numCache>
            </c:numRef>
          </c:xVal>
          <c:yVal>
            <c:numRef>
              <c:f>'Sample DATA'!$B$9:$K$9</c:f>
              <c:numCache>
                <c:formatCode>0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99.919999999999987</c:v>
                </c:pt>
                <c:pt idx="6">
                  <c:v>98.859999999999985</c:v>
                </c:pt>
                <c:pt idx="7">
                  <c:v>88.32</c:v>
                </c:pt>
                <c:pt idx="8">
                  <c:v>53.43</c:v>
                </c:pt>
                <c:pt idx="9">
                  <c:v>23.54</c:v>
                </c:pt>
              </c:numCache>
            </c:numRef>
          </c:yVal>
        </c:ser>
        <c:ser>
          <c:idx val="7"/>
          <c:order val="6"/>
          <c:tx>
            <c:strRef>
              <c:f>'Sample DATA'!$A$12</c:f>
              <c:strCache>
                <c:ptCount val="1"/>
                <c:pt idx="0">
                  <c:v>SED-DC-7</c:v>
                </c:pt>
              </c:strCache>
            </c:strRef>
          </c:tx>
          <c:xVal>
            <c:numRef>
              <c:f>'Sample DATA'!$B$5:$K$5</c:f>
              <c:numCache>
                <c:formatCode>General</c:formatCode>
                <c:ptCount val="10"/>
                <c:pt idx="0">
                  <c:v>37.5</c:v>
                </c:pt>
                <c:pt idx="1">
                  <c:v>19.049999999999997</c:v>
                </c:pt>
                <c:pt idx="2">
                  <c:v>9.5249999999999986</c:v>
                </c:pt>
                <c:pt idx="3">
                  <c:v>4.76</c:v>
                </c:pt>
                <c:pt idx="4">
                  <c:v>2.36</c:v>
                </c:pt>
                <c:pt idx="5" formatCode="0.00">
                  <c:v>1.18</c:v>
                </c:pt>
                <c:pt idx="6">
                  <c:v>0.6</c:v>
                </c:pt>
                <c:pt idx="7" formatCode="0.000">
                  <c:v>0.3</c:v>
                </c:pt>
                <c:pt idx="8" formatCode="0.000">
                  <c:v>0.15</c:v>
                </c:pt>
                <c:pt idx="9" formatCode="0.000">
                  <c:v>7.4999999999999997E-2</c:v>
                </c:pt>
              </c:numCache>
            </c:numRef>
          </c:xVal>
          <c:yVal>
            <c:numRef>
              <c:f>'Sample DATA'!$B$12:$K$12</c:f>
              <c:numCache>
                <c:formatCode>0</c:formatCode>
                <c:ptCount val="10"/>
                <c:pt idx="0">
                  <c:v>100</c:v>
                </c:pt>
                <c:pt idx="1">
                  <c:v>99.64</c:v>
                </c:pt>
                <c:pt idx="2">
                  <c:v>98.73</c:v>
                </c:pt>
                <c:pt idx="3">
                  <c:v>97.48</c:v>
                </c:pt>
                <c:pt idx="4">
                  <c:v>96.809999999999988</c:v>
                </c:pt>
                <c:pt idx="5">
                  <c:v>96.36999999999999</c:v>
                </c:pt>
                <c:pt idx="6">
                  <c:v>92.929999999999993</c:v>
                </c:pt>
                <c:pt idx="7">
                  <c:v>76.39</c:v>
                </c:pt>
                <c:pt idx="8">
                  <c:v>44.120000000000005</c:v>
                </c:pt>
                <c:pt idx="9">
                  <c:v>15.02</c:v>
                </c:pt>
              </c:numCache>
            </c:numRef>
          </c:yVal>
        </c:ser>
        <c:ser>
          <c:idx val="8"/>
          <c:order val="7"/>
          <c:tx>
            <c:strRef>
              <c:f>'Sample DATA'!$A$13</c:f>
              <c:strCache>
                <c:ptCount val="1"/>
                <c:pt idx="0">
                  <c:v>SED-DC-8</c:v>
                </c:pt>
              </c:strCache>
            </c:strRef>
          </c:tx>
          <c:xVal>
            <c:numRef>
              <c:f>'Sample DATA'!$B$5:$K$5</c:f>
              <c:numCache>
                <c:formatCode>General</c:formatCode>
                <c:ptCount val="10"/>
                <c:pt idx="0">
                  <c:v>37.5</c:v>
                </c:pt>
                <c:pt idx="1">
                  <c:v>19.049999999999997</c:v>
                </c:pt>
                <c:pt idx="2">
                  <c:v>9.5249999999999986</c:v>
                </c:pt>
                <c:pt idx="3">
                  <c:v>4.76</c:v>
                </c:pt>
                <c:pt idx="4">
                  <c:v>2.36</c:v>
                </c:pt>
                <c:pt idx="5" formatCode="0.00">
                  <c:v>1.18</c:v>
                </c:pt>
                <c:pt idx="6">
                  <c:v>0.6</c:v>
                </c:pt>
                <c:pt idx="7" formatCode="0.000">
                  <c:v>0.3</c:v>
                </c:pt>
                <c:pt idx="8" formatCode="0.000">
                  <c:v>0.15</c:v>
                </c:pt>
                <c:pt idx="9" formatCode="0.000">
                  <c:v>7.4999999999999997E-2</c:v>
                </c:pt>
              </c:numCache>
            </c:numRef>
          </c:xVal>
          <c:yVal>
            <c:numRef>
              <c:f>'Sample DATA'!$B$13:$K$13</c:f>
              <c:numCache>
                <c:formatCode>0</c:formatCode>
                <c:ptCount val="10"/>
                <c:pt idx="0">
                  <c:v>99.989999999999981</c:v>
                </c:pt>
                <c:pt idx="1">
                  <c:v>99.989999999999981</c:v>
                </c:pt>
                <c:pt idx="2">
                  <c:v>99.989999999999981</c:v>
                </c:pt>
                <c:pt idx="3">
                  <c:v>99.989999999999981</c:v>
                </c:pt>
                <c:pt idx="4">
                  <c:v>99.989999999999981</c:v>
                </c:pt>
                <c:pt idx="5">
                  <c:v>99.87</c:v>
                </c:pt>
                <c:pt idx="6">
                  <c:v>96.579999999999984</c:v>
                </c:pt>
                <c:pt idx="7">
                  <c:v>73.39</c:v>
                </c:pt>
                <c:pt idx="8">
                  <c:v>33.980000000000004</c:v>
                </c:pt>
                <c:pt idx="9">
                  <c:v>13.88</c:v>
                </c:pt>
              </c:numCache>
            </c:numRef>
          </c:yVal>
        </c:ser>
        <c:ser>
          <c:idx val="9"/>
          <c:order val="8"/>
          <c:tx>
            <c:strRef>
              <c:f>'Sample DATA'!$A$14</c:f>
              <c:strCache>
                <c:ptCount val="1"/>
                <c:pt idx="0">
                  <c:v>SED-DC-9</c:v>
                </c:pt>
              </c:strCache>
            </c:strRef>
          </c:tx>
          <c:xVal>
            <c:numRef>
              <c:f>'Sample DATA'!$C$5:$K$5</c:f>
              <c:numCache>
                <c:formatCode>General</c:formatCode>
                <c:ptCount val="9"/>
                <c:pt idx="0">
                  <c:v>19.049999999999997</c:v>
                </c:pt>
                <c:pt idx="1">
                  <c:v>9.5249999999999986</c:v>
                </c:pt>
                <c:pt idx="2">
                  <c:v>4.76</c:v>
                </c:pt>
                <c:pt idx="3">
                  <c:v>2.36</c:v>
                </c:pt>
                <c:pt idx="4" formatCode="0.00">
                  <c:v>1.18</c:v>
                </c:pt>
                <c:pt idx="5">
                  <c:v>0.6</c:v>
                </c:pt>
                <c:pt idx="6" formatCode="0.000">
                  <c:v>0.3</c:v>
                </c:pt>
                <c:pt idx="7" formatCode="0.000">
                  <c:v>0.15</c:v>
                </c:pt>
                <c:pt idx="8" formatCode="0.000">
                  <c:v>7.4999999999999997E-2</c:v>
                </c:pt>
              </c:numCache>
            </c:numRef>
          </c:xVal>
          <c:yVal>
            <c:numRef>
              <c:f>'Sample DATA'!$C$14:$K$14</c:f>
              <c:numCache>
                <c:formatCode>0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99.82</c:v>
                </c:pt>
                <c:pt idx="5">
                  <c:v>97.02000000000001</c:v>
                </c:pt>
                <c:pt idx="6">
                  <c:v>81.69</c:v>
                </c:pt>
                <c:pt idx="7">
                  <c:v>46.46</c:v>
                </c:pt>
                <c:pt idx="8">
                  <c:v>23.96</c:v>
                </c:pt>
              </c:numCache>
            </c:numRef>
          </c:yVal>
        </c:ser>
        <c:ser>
          <c:idx val="10"/>
          <c:order val="9"/>
          <c:tx>
            <c:strRef>
              <c:f>'Sample DATA'!$A$15</c:f>
              <c:strCache>
                <c:ptCount val="1"/>
                <c:pt idx="0">
                  <c:v>SED-DC-10</c:v>
                </c:pt>
              </c:strCache>
            </c:strRef>
          </c:tx>
          <c:spPr>
            <a:ln w="28575">
              <a:solidFill>
                <a:srgbClr val="92D050"/>
              </a:solidFill>
            </a:ln>
          </c:spPr>
          <c:xVal>
            <c:numRef>
              <c:f>'Sample DATA'!$B$5:$K$5</c:f>
              <c:numCache>
                <c:formatCode>General</c:formatCode>
                <c:ptCount val="10"/>
                <c:pt idx="0">
                  <c:v>37.5</c:v>
                </c:pt>
                <c:pt idx="1">
                  <c:v>19.049999999999997</c:v>
                </c:pt>
                <c:pt idx="2">
                  <c:v>9.5249999999999986</c:v>
                </c:pt>
                <c:pt idx="3">
                  <c:v>4.76</c:v>
                </c:pt>
                <c:pt idx="4">
                  <c:v>2.36</c:v>
                </c:pt>
                <c:pt idx="5" formatCode="0.00">
                  <c:v>1.18</c:v>
                </c:pt>
                <c:pt idx="6">
                  <c:v>0.6</c:v>
                </c:pt>
                <c:pt idx="7" formatCode="0.000">
                  <c:v>0.3</c:v>
                </c:pt>
                <c:pt idx="8" formatCode="0.000">
                  <c:v>0.15</c:v>
                </c:pt>
                <c:pt idx="9" formatCode="0.000">
                  <c:v>7.4999999999999997E-2</c:v>
                </c:pt>
              </c:numCache>
            </c:numRef>
          </c:xVal>
          <c:yVal>
            <c:numRef>
              <c:f>'Sample DATA'!$B$15:$K$15</c:f>
              <c:numCache>
                <c:formatCode>0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99.95</c:v>
                </c:pt>
                <c:pt idx="6">
                  <c:v>99.27</c:v>
                </c:pt>
                <c:pt idx="7">
                  <c:v>93.11</c:v>
                </c:pt>
                <c:pt idx="8">
                  <c:v>55.56</c:v>
                </c:pt>
                <c:pt idx="9">
                  <c:v>19.22</c:v>
                </c:pt>
              </c:numCache>
            </c:numRef>
          </c:yVal>
        </c:ser>
        <c:ser>
          <c:idx val="11"/>
          <c:order val="10"/>
          <c:tx>
            <c:strRef>
              <c:f>'Sample DATA'!$A$16</c:f>
              <c:strCache>
                <c:ptCount val="1"/>
                <c:pt idx="0">
                  <c:v>SED-DC-11</c:v>
                </c:pt>
              </c:strCache>
            </c:strRef>
          </c:tx>
          <c:xVal>
            <c:numRef>
              <c:f>'Sample DATA'!$C$5:$K$5</c:f>
              <c:numCache>
                <c:formatCode>General</c:formatCode>
                <c:ptCount val="9"/>
                <c:pt idx="0">
                  <c:v>19.049999999999997</c:v>
                </c:pt>
                <c:pt idx="1">
                  <c:v>9.5249999999999986</c:v>
                </c:pt>
                <c:pt idx="2">
                  <c:v>4.76</c:v>
                </c:pt>
                <c:pt idx="3">
                  <c:v>2.36</c:v>
                </c:pt>
                <c:pt idx="4" formatCode="0.00">
                  <c:v>1.18</c:v>
                </c:pt>
                <c:pt idx="5">
                  <c:v>0.6</c:v>
                </c:pt>
                <c:pt idx="6" formatCode="0.000">
                  <c:v>0.3</c:v>
                </c:pt>
                <c:pt idx="7" formatCode="0.000">
                  <c:v>0.15</c:v>
                </c:pt>
                <c:pt idx="8" formatCode="0.000">
                  <c:v>7.4999999999999997E-2</c:v>
                </c:pt>
              </c:numCache>
            </c:numRef>
          </c:xVal>
          <c:yVal>
            <c:numRef>
              <c:f>'Sample DATA'!$C$16:$K$16</c:f>
              <c:numCache>
                <c:formatCode>0</c:formatCode>
                <c:ptCount val="9"/>
                <c:pt idx="0">
                  <c:v>99.990000000000009</c:v>
                </c:pt>
                <c:pt idx="1">
                  <c:v>99.990000000000009</c:v>
                </c:pt>
                <c:pt idx="2">
                  <c:v>99.990000000000009</c:v>
                </c:pt>
                <c:pt idx="3">
                  <c:v>99.990000000000009</c:v>
                </c:pt>
                <c:pt idx="4">
                  <c:v>99.95</c:v>
                </c:pt>
                <c:pt idx="5">
                  <c:v>96.72</c:v>
                </c:pt>
                <c:pt idx="6">
                  <c:v>79.960000000000008</c:v>
                </c:pt>
                <c:pt idx="7">
                  <c:v>66.260000000000005</c:v>
                </c:pt>
                <c:pt idx="8">
                  <c:v>58.63</c:v>
                </c:pt>
              </c:numCache>
            </c:numRef>
          </c:yVal>
        </c:ser>
        <c:ser>
          <c:idx val="2"/>
          <c:order val="11"/>
          <c:tx>
            <c:strRef>
              <c:f>'Sample DATA'!$A$17</c:f>
              <c:strCache>
                <c:ptCount val="1"/>
                <c:pt idx="0">
                  <c:v>SED-DC-12</c:v>
                </c:pt>
              </c:strCache>
            </c:strRef>
          </c:tx>
          <c:xVal>
            <c:numRef>
              <c:f>'Sample DATA'!$B$5:$K$5</c:f>
              <c:numCache>
                <c:formatCode>General</c:formatCode>
                <c:ptCount val="10"/>
                <c:pt idx="0">
                  <c:v>37.5</c:v>
                </c:pt>
                <c:pt idx="1">
                  <c:v>19.049999999999997</c:v>
                </c:pt>
                <c:pt idx="2">
                  <c:v>9.5249999999999986</c:v>
                </c:pt>
                <c:pt idx="3">
                  <c:v>4.76</c:v>
                </c:pt>
                <c:pt idx="4">
                  <c:v>2.36</c:v>
                </c:pt>
                <c:pt idx="5" formatCode="0.00">
                  <c:v>1.18</c:v>
                </c:pt>
                <c:pt idx="6">
                  <c:v>0.6</c:v>
                </c:pt>
                <c:pt idx="7" formatCode="0.000">
                  <c:v>0.3</c:v>
                </c:pt>
                <c:pt idx="8" formatCode="0.000">
                  <c:v>0.15</c:v>
                </c:pt>
                <c:pt idx="9" formatCode="0.000">
                  <c:v>7.4999999999999997E-2</c:v>
                </c:pt>
              </c:numCache>
            </c:numRef>
          </c:xVal>
          <c:yVal>
            <c:numRef>
              <c:f>'Sample DATA'!$B$17:$K$17</c:f>
              <c:numCache>
                <c:formatCode>0</c:formatCode>
                <c:ptCount val="10"/>
                <c:pt idx="0">
                  <c:v>100.00999999999999</c:v>
                </c:pt>
                <c:pt idx="1">
                  <c:v>100.00999999999999</c:v>
                </c:pt>
                <c:pt idx="2">
                  <c:v>100.00999999999999</c:v>
                </c:pt>
                <c:pt idx="3">
                  <c:v>100.00999999999999</c:v>
                </c:pt>
                <c:pt idx="4">
                  <c:v>100.00999999999999</c:v>
                </c:pt>
                <c:pt idx="5">
                  <c:v>99.949999999999989</c:v>
                </c:pt>
                <c:pt idx="6">
                  <c:v>99.759999999999991</c:v>
                </c:pt>
                <c:pt idx="7">
                  <c:v>97.03</c:v>
                </c:pt>
                <c:pt idx="8">
                  <c:v>78.12</c:v>
                </c:pt>
                <c:pt idx="9">
                  <c:v>47.73</c:v>
                </c:pt>
              </c:numCache>
            </c:numRef>
          </c:yVal>
        </c:ser>
        <c:ser>
          <c:idx val="4"/>
          <c:order val="12"/>
          <c:tx>
            <c:strRef>
              <c:f>'Sample DATA'!$A$18</c:f>
              <c:strCache>
                <c:ptCount val="1"/>
                <c:pt idx="0">
                  <c:v>SED-DC-13</c:v>
                </c:pt>
              </c:strCache>
            </c:strRef>
          </c:tx>
          <c:xVal>
            <c:numRef>
              <c:f>'Sample DATA'!$B$5:$K$5</c:f>
              <c:numCache>
                <c:formatCode>General</c:formatCode>
                <c:ptCount val="10"/>
                <c:pt idx="0">
                  <c:v>37.5</c:v>
                </c:pt>
                <c:pt idx="1">
                  <c:v>19.049999999999997</c:v>
                </c:pt>
                <c:pt idx="2">
                  <c:v>9.5249999999999986</c:v>
                </c:pt>
                <c:pt idx="3">
                  <c:v>4.76</c:v>
                </c:pt>
                <c:pt idx="4">
                  <c:v>2.36</c:v>
                </c:pt>
                <c:pt idx="5" formatCode="0.00">
                  <c:v>1.18</c:v>
                </c:pt>
                <c:pt idx="6">
                  <c:v>0.6</c:v>
                </c:pt>
                <c:pt idx="7" formatCode="0.000">
                  <c:v>0.3</c:v>
                </c:pt>
                <c:pt idx="8" formatCode="0.000">
                  <c:v>0.15</c:v>
                </c:pt>
                <c:pt idx="9" formatCode="0.000">
                  <c:v>7.4999999999999997E-2</c:v>
                </c:pt>
              </c:numCache>
            </c:numRef>
          </c:xVal>
          <c:yVal>
            <c:numRef>
              <c:f>'Sample DATA'!$B$18:$K$18</c:f>
              <c:numCache>
                <c:formatCode>0</c:formatCode>
                <c:ptCount val="10"/>
                <c:pt idx="0">
                  <c:v>95.280000000000015</c:v>
                </c:pt>
                <c:pt idx="1">
                  <c:v>88.910000000000011</c:v>
                </c:pt>
                <c:pt idx="2">
                  <c:v>70.039999999999992</c:v>
                </c:pt>
                <c:pt idx="3">
                  <c:v>61.31</c:v>
                </c:pt>
                <c:pt idx="4">
                  <c:v>56.34</c:v>
                </c:pt>
                <c:pt idx="5">
                  <c:v>53.95</c:v>
                </c:pt>
                <c:pt idx="6">
                  <c:v>47.06</c:v>
                </c:pt>
                <c:pt idx="7">
                  <c:v>25.38</c:v>
                </c:pt>
                <c:pt idx="8">
                  <c:v>8.98</c:v>
                </c:pt>
                <c:pt idx="9">
                  <c:v>3.45</c:v>
                </c:pt>
              </c:numCache>
            </c:numRef>
          </c:yVal>
        </c:ser>
        <c:ser>
          <c:idx val="13"/>
          <c:order val="13"/>
          <c:tx>
            <c:strRef>
              <c:f>'Sample DATA'!$A$19</c:f>
              <c:strCache>
                <c:ptCount val="1"/>
                <c:pt idx="0">
                  <c:v>SED-DC-14</c:v>
                </c:pt>
              </c:strCache>
            </c:strRef>
          </c:tx>
          <c:xVal>
            <c:numRef>
              <c:f>'Sample DATA'!$B$5:$K$5</c:f>
              <c:numCache>
                <c:formatCode>General</c:formatCode>
                <c:ptCount val="10"/>
                <c:pt idx="0">
                  <c:v>37.5</c:v>
                </c:pt>
                <c:pt idx="1">
                  <c:v>19.049999999999997</c:v>
                </c:pt>
                <c:pt idx="2">
                  <c:v>9.5249999999999986</c:v>
                </c:pt>
                <c:pt idx="3">
                  <c:v>4.76</c:v>
                </c:pt>
                <c:pt idx="4">
                  <c:v>2.36</c:v>
                </c:pt>
                <c:pt idx="5" formatCode="0.00">
                  <c:v>1.18</c:v>
                </c:pt>
                <c:pt idx="6">
                  <c:v>0.6</c:v>
                </c:pt>
                <c:pt idx="7" formatCode="0.000">
                  <c:v>0.3</c:v>
                </c:pt>
                <c:pt idx="8" formatCode="0.000">
                  <c:v>0.15</c:v>
                </c:pt>
                <c:pt idx="9" formatCode="0.000">
                  <c:v>7.4999999999999997E-2</c:v>
                </c:pt>
              </c:numCache>
            </c:numRef>
          </c:xVal>
          <c:yVal>
            <c:numRef>
              <c:f>'Sample DATA'!$B$19:$K$19</c:f>
              <c:numCache>
                <c:formatCode>0</c:formatCode>
                <c:ptCount val="10"/>
                <c:pt idx="0">
                  <c:v>98.379999999999981</c:v>
                </c:pt>
                <c:pt idx="1">
                  <c:v>97.839999999999989</c:v>
                </c:pt>
                <c:pt idx="2">
                  <c:v>87.11</c:v>
                </c:pt>
                <c:pt idx="3">
                  <c:v>80.749999999999986</c:v>
                </c:pt>
                <c:pt idx="4">
                  <c:v>77.159999999999982</c:v>
                </c:pt>
                <c:pt idx="5">
                  <c:v>74.709999999999994</c:v>
                </c:pt>
                <c:pt idx="6">
                  <c:v>60.28</c:v>
                </c:pt>
                <c:pt idx="7">
                  <c:v>30.29</c:v>
                </c:pt>
                <c:pt idx="8">
                  <c:v>10.56</c:v>
                </c:pt>
                <c:pt idx="9">
                  <c:v>4.24</c:v>
                </c:pt>
              </c:numCache>
            </c:numRef>
          </c:yVal>
        </c:ser>
        <c:ser>
          <c:idx val="14"/>
          <c:order val="14"/>
          <c:tx>
            <c:strRef>
              <c:f>'Sample DATA'!$A$20</c:f>
              <c:strCache>
                <c:ptCount val="1"/>
                <c:pt idx="0">
                  <c:v>SED-DC-15</c:v>
                </c:pt>
              </c:strCache>
            </c:strRef>
          </c:tx>
          <c:xVal>
            <c:numRef>
              <c:f>'Sample DATA'!$B$5:$K$5</c:f>
              <c:numCache>
                <c:formatCode>General</c:formatCode>
                <c:ptCount val="10"/>
                <c:pt idx="0">
                  <c:v>37.5</c:v>
                </c:pt>
                <c:pt idx="1">
                  <c:v>19.049999999999997</c:v>
                </c:pt>
                <c:pt idx="2">
                  <c:v>9.5249999999999986</c:v>
                </c:pt>
                <c:pt idx="3">
                  <c:v>4.76</c:v>
                </c:pt>
                <c:pt idx="4">
                  <c:v>2.36</c:v>
                </c:pt>
                <c:pt idx="5" formatCode="0.00">
                  <c:v>1.18</c:v>
                </c:pt>
                <c:pt idx="6">
                  <c:v>0.6</c:v>
                </c:pt>
                <c:pt idx="7" formatCode="0.000">
                  <c:v>0.3</c:v>
                </c:pt>
                <c:pt idx="8" formatCode="0.000">
                  <c:v>0.15</c:v>
                </c:pt>
                <c:pt idx="9" formatCode="0.000">
                  <c:v>7.4999999999999997E-2</c:v>
                </c:pt>
              </c:numCache>
            </c:numRef>
          </c:xVal>
          <c:yVal>
            <c:numRef>
              <c:f>'Sample DATA'!$B$20:$K$20</c:f>
              <c:numCache>
                <c:formatCode>0</c:formatCode>
                <c:ptCount val="10"/>
                <c:pt idx="0">
                  <c:v>100.02000000000001</c:v>
                </c:pt>
                <c:pt idx="1">
                  <c:v>97.31</c:v>
                </c:pt>
                <c:pt idx="2">
                  <c:v>89.240000000000009</c:v>
                </c:pt>
                <c:pt idx="3">
                  <c:v>80.210000000000008</c:v>
                </c:pt>
                <c:pt idx="4">
                  <c:v>76</c:v>
                </c:pt>
                <c:pt idx="5">
                  <c:v>74.400000000000006</c:v>
                </c:pt>
                <c:pt idx="6">
                  <c:v>69.889999999999986</c:v>
                </c:pt>
                <c:pt idx="7">
                  <c:v>53.62</c:v>
                </c:pt>
                <c:pt idx="8">
                  <c:v>28.84</c:v>
                </c:pt>
                <c:pt idx="9">
                  <c:v>10.68</c:v>
                </c:pt>
              </c:numCache>
            </c:numRef>
          </c:yVal>
        </c:ser>
        <c:ser>
          <c:idx val="15"/>
          <c:order val="15"/>
          <c:tx>
            <c:strRef>
              <c:f>'Sample DATA'!$A$21</c:f>
              <c:strCache>
                <c:ptCount val="1"/>
                <c:pt idx="0">
                  <c:v>SED-DC-16</c:v>
                </c:pt>
              </c:strCache>
            </c:strRef>
          </c:tx>
          <c:xVal>
            <c:numRef>
              <c:f>'Sample DATA'!$B$5:$K$5</c:f>
              <c:numCache>
                <c:formatCode>General</c:formatCode>
                <c:ptCount val="10"/>
                <c:pt idx="0">
                  <c:v>37.5</c:v>
                </c:pt>
                <c:pt idx="1">
                  <c:v>19.049999999999997</c:v>
                </c:pt>
                <c:pt idx="2">
                  <c:v>9.5249999999999986</c:v>
                </c:pt>
                <c:pt idx="3">
                  <c:v>4.76</c:v>
                </c:pt>
                <c:pt idx="4">
                  <c:v>2.36</c:v>
                </c:pt>
                <c:pt idx="5" formatCode="0.00">
                  <c:v>1.18</c:v>
                </c:pt>
                <c:pt idx="6">
                  <c:v>0.6</c:v>
                </c:pt>
                <c:pt idx="7" formatCode="0.000">
                  <c:v>0.3</c:v>
                </c:pt>
                <c:pt idx="8" formatCode="0.000">
                  <c:v>0.15</c:v>
                </c:pt>
                <c:pt idx="9" formatCode="0.000">
                  <c:v>7.4999999999999997E-2</c:v>
                </c:pt>
              </c:numCache>
            </c:numRef>
          </c:xVal>
          <c:yVal>
            <c:numRef>
              <c:f>'Sample DATA'!$B$21:$K$21</c:f>
              <c:numCache>
                <c:formatCode>0</c:formatCode>
                <c:ptCount val="10"/>
                <c:pt idx="0">
                  <c:v>99.99</c:v>
                </c:pt>
                <c:pt idx="1">
                  <c:v>99.99</c:v>
                </c:pt>
                <c:pt idx="2">
                  <c:v>99.99</c:v>
                </c:pt>
                <c:pt idx="3">
                  <c:v>98.19</c:v>
                </c:pt>
                <c:pt idx="4">
                  <c:v>95.21</c:v>
                </c:pt>
                <c:pt idx="5">
                  <c:v>91.62</c:v>
                </c:pt>
                <c:pt idx="6">
                  <c:v>77.02</c:v>
                </c:pt>
                <c:pt idx="7">
                  <c:v>59.019999999999996</c:v>
                </c:pt>
                <c:pt idx="8">
                  <c:v>42.849999999999994</c:v>
                </c:pt>
                <c:pt idx="9">
                  <c:v>25.72</c:v>
                </c:pt>
              </c:numCache>
            </c:numRef>
          </c:yVal>
        </c:ser>
        <c:ser>
          <c:idx val="16"/>
          <c:order val="16"/>
          <c:tx>
            <c:strRef>
              <c:f>'Sample DATA'!$A$22</c:f>
              <c:strCache>
                <c:ptCount val="1"/>
                <c:pt idx="0">
                  <c:v>SED-DC-17</c:v>
                </c:pt>
              </c:strCache>
            </c:strRef>
          </c:tx>
          <c:xVal>
            <c:numRef>
              <c:f>'Sample DATA'!$B$5:$K$5</c:f>
              <c:numCache>
                <c:formatCode>General</c:formatCode>
                <c:ptCount val="10"/>
                <c:pt idx="0">
                  <c:v>37.5</c:v>
                </c:pt>
                <c:pt idx="1">
                  <c:v>19.049999999999997</c:v>
                </c:pt>
                <c:pt idx="2">
                  <c:v>9.5249999999999986</c:v>
                </c:pt>
                <c:pt idx="3">
                  <c:v>4.76</c:v>
                </c:pt>
                <c:pt idx="4">
                  <c:v>2.36</c:v>
                </c:pt>
                <c:pt idx="5" formatCode="0.00">
                  <c:v>1.18</c:v>
                </c:pt>
                <c:pt idx="6">
                  <c:v>0.6</c:v>
                </c:pt>
                <c:pt idx="7" formatCode="0.000">
                  <c:v>0.3</c:v>
                </c:pt>
                <c:pt idx="8" formatCode="0.000">
                  <c:v>0.15</c:v>
                </c:pt>
                <c:pt idx="9" formatCode="0.000">
                  <c:v>7.4999999999999997E-2</c:v>
                </c:pt>
              </c:numCache>
            </c:numRef>
          </c:xVal>
          <c:yVal>
            <c:numRef>
              <c:f>'Sample DATA'!$B$22:$K$22</c:f>
              <c:numCache>
                <c:formatCode>0</c:formatCode>
                <c:ptCount val="10"/>
                <c:pt idx="0">
                  <c:v>100.01</c:v>
                </c:pt>
                <c:pt idx="1">
                  <c:v>100.01</c:v>
                </c:pt>
                <c:pt idx="2">
                  <c:v>98.93</c:v>
                </c:pt>
                <c:pt idx="3">
                  <c:v>97.65</c:v>
                </c:pt>
                <c:pt idx="4">
                  <c:v>96.03</c:v>
                </c:pt>
                <c:pt idx="5">
                  <c:v>95.01</c:v>
                </c:pt>
                <c:pt idx="6">
                  <c:v>91.72</c:v>
                </c:pt>
                <c:pt idx="7">
                  <c:v>78.239999999999995</c:v>
                </c:pt>
                <c:pt idx="8">
                  <c:v>50.31</c:v>
                </c:pt>
                <c:pt idx="9">
                  <c:v>25.75</c:v>
                </c:pt>
              </c:numCache>
            </c:numRef>
          </c:yVal>
        </c:ser>
        <c:ser>
          <c:idx val="17"/>
          <c:order val="17"/>
          <c:tx>
            <c:strRef>
              <c:f>'Sample DATA'!$A$23</c:f>
              <c:strCache>
                <c:ptCount val="1"/>
                <c:pt idx="0">
                  <c:v>SED-DC-18</c:v>
                </c:pt>
              </c:strCache>
            </c:strRef>
          </c:tx>
          <c:xVal>
            <c:numRef>
              <c:f>'Sample DATA'!$B$5:$K$5</c:f>
              <c:numCache>
                <c:formatCode>General</c:formatCode>
                <c:ptCount val="10"/>
                <c:pt idx="0">
                  <c:v>37.5</c:v>
                </c:pt>
                <c:pt idx="1">
                  <c:v>19.049999999999997</c:v>
                </c:pt>
                <c:pt idx="2">
                  <c:v>9.5249999999999986</c:v>
                </c:pt>
                <c:pt idx="3">
                  <c:v>4.76</c:v>
                </c:pt>
                <c:pt idx="4">
                  <c:v>2.36</c:v>
                </c:pt>
                <c:pt idx="5" formatCode="0.00">
                  <c:v>1.18</c:v>
                </c:pt>
                <c:pt idx="6">
                  <c:v>0.6</c:v>
                </c:pt>
                <c:pt idx="7" formatCode="0.000">
                  <c:v>0.3</c:v>
                </c:pt>
                <c:pt idx="8" formatCode="0.000">
                  <c:v>0.15</c:v>
                </c:pt>
                <c:pt idx="9" formatCode="0.000">
                  <c:v>7.4999999999999997E-2</c:v>
                </c:pt>
              </c:numCache>
            </c:numRef>
          </c:xVal>
          <c:yVal>
            <c:numRef>
              <c:f>'Sample DATA'!$B$23:$K$23</c:f>
              <c:numCache>
                <c:formatCode>0</c:formatCode>
                <c:ptCount val="10"/>
                <c:pt idx="0">
                  <c:v>96.38</c:v>
                </c:pt>
                <c:pt idx="1">
                  <c:v>92.59</c:v>
                </c:pt>
                <c:pt idx="2">
                  <c:v>86.84</c:v>
                </c:pt>
                <c:pt idx="3">
                  <c:v>76.900000000000006</c:v>
                </c:pt>
                <c:pt idx="4">
                  <c:v>71.33</c:v>
                </c:pt>
                <c:pt idx="5">
                  <c:v>68.97999999999999</c:v>
                </c:pt>
                <c:pt idx="6">
                  <c:v>60.87</c:v>
                </c:pt>
                <c:pt idx="7">
                  <c:v>40.839999999999996</c:v>
                </c:pt>
                <c:pt idx="8">
                  <c:v>23.119999999999997</c:v>
                </c:pt>
                <c:pt idx="9">
                  <c:v>9.68</c:v>
                </c:pt>
              </c:numCache>
            </c:numRef>
          </c:yVal>
        </c:ser>
        <c:ser>
          <c:idx val="18"/>
          <c:order val="18"/>
          <c:tx>
            <c:strRef>
              <c:f>'Sample DATA'!$A$24</c:f>
              <c:strCache>
                <c:ptCount val="1"/>
                <c:pt idx="0">
                  <c:v>SED-DC-19</c:v>
                </c:pt>
              </c:strCache>
            </c:strRef>
          </c:tx>
          <c:xVal>
            <c:numRef>
              <c:f>'Sample DATA'!$B$5:$K$5</c:f>
              <c:numCache>
                <c:formatCode>General</c:formatCode>
                <c:ptCount val="10"/>
                <c:pt idx="0">
                  <c:v>37.5</c:v>
                </c:pt>
                <c:pt idx="1">
                  <c:v>19.049999999999997</c:v>
                </c:pt>
                <c:pt idx="2">
                  <c:v>9.5249999999999986</c:v>
                </c:pt>
                <c:pt idx="3">
                  <c:v>4.76</c:v>
                </c:pt>
                <c:pt idx="4">
                  <c:v>2.36</c:v>
                </c:pt>
                <c:pt idx="5" formatCode="0.00">
                  <c:v>1.18</c:v>
                </c:pt>
                <c:pt idx="6">
                  <c:v>0.6</c:v>
                </c:pt>
                <c:pt idx="7" formatCode="0.000">
                  <c:v>0.3</c:v>
                </c:pt>
                <c:pt idx="8" formatCode="0.000">
                  <c:v>0.15</c:v>
                </c:pt>
                <c:pt idx="9" formatCode="0.000">
                  <c:v>7.4999999999999997E-2</c:v>
                </c:pt>
              </c:numCache>
            </c:numRef>
          </c:xVal>
          <c:yVal>
            <c:numRef>
              <c:f>'Sample DATA'!$B$24:$K$24</c:f>
              <c:numCache>
                <c:formatCode>0</c:formatCode>
                <c:ptCount val="10"/>
                <c:pt idx="0">
                  <c:v>96.55</c:v>
                </c:pt>
                <c:pt idx="1">
                  <c:v>76.819999999999993</c:v>
                </c:pt>
                <c:pt idx="2">
                  <c:v>54.12</c:v>
                </c:pt>
                <c:pt idx="3">
                  <c:v>39.970000000000006</c:v>
                </c:pt>
                <c:pt idx="4">
                  <c:v>33.01</c:v>
                </c:pt>
                <c:pt idx="5">
                  <c:v>30.96</c:v>
                </c:pt>
                <c:pt idx="6">
                  <c:v>26.73</c:v>
                </c:pt>
                <c:pt idx="7">
                  <c:v>17.04</c:v>
                </c:pt>
                <c:pt idx="8">
                  <c:v>7.6199999999999992</c:v>
                </c:pt>
                <c:pt idx="9">
                  <c:v>3.1</c:v>
                </c:pt>
              </c:numCache>
            </c:numRef>
          </c:yVal>
        </c:ser>
        <c:ser>
          <c:idx val="19"/>
          <c:order val="19"/>
          <c:tx>
            <c:strRef>
              <c:f>'Sample DATA'!$A$25</c:f>
              <c:strCache>
                <c:ptCount val="1"/>
                <c:pt idx="0">
                  <c:v>SED-DC-20</c:v>
                </c:pt>
              </c:strCache>
            </c:strRef>
          </c:tx>
          <c:xVal>
            <c:numRef>
              <c:f>'Sample DATA'!$B$5:$K$5</c:f>
              <c:numCache>
                <c:formatCode>General</c:formatCode>
                <c:ptCount val="10"/>
                <c:pt idx="0">
                  <c:v>37.5</c:v>
                </c:pt>
                <c:pt idx="1">
                  <c:v>19.049999999999997</c:v>
                </c:pt>
                <c:pt idx="2">
                  <c:v>9.5249999999999986</c:v>
                </c:pt>
                <c:pt idx="3">
                  <c:v>4.76</c:v>
                </c:pt>
                <c:pt idx="4">
                  <c:v>2.36</c:v>
                </c:pt>
                <c:pt idx="5" formatCode="0.00">
                  <c:v>1.18</c:v>
                </c:pt>
                <c:pt idx="6">
                  <c:v>0.6</c:v>
                </c:pt>
                <c:pt idx="7" formatCode="0.000">
                  <c:v>0.3</c:v>
                </c:pt>
                <c:pt idx="8" formatCode="0.000">
                  <c:v>0.15</c:v>
                </c:pt>
                <c:pt idx="9" formatCode="0.000">
                  <c:v>7.4999999999999997E-2</c:v>
                </c:pt>
              </c:numCache>
            </c:numRef>
          </c:xVal>
          <c:yVal>
            <c:numRef>
              <c:f>'Sample DATA'!$B$25:$K$25</c:f>
              <c:numCache>
                <c:formatCode>0</c:formatCode>
                <c:ptCount val="10"/>
                <c:pt idx="0">
                  <c:v>100.01</c:v>
                </c:pt>
                <c:pt idx="1">
                  <c:v>100.01</c:v>
                </c:pt>
                <c:pt idx="2">
                  <c:v>95.19</c:v>
                </c:pt>
                <c:pt idx="3">
                  <c:v>88.249999999999986</c:v>
                </c:pt>
                <c:pt idx="4">
                  <c:v>83.06</c:v>
                </c:pt>
                <c:pt idx="5">
                  <c:v>79.77</c:v>
                </c:pt>
                <c:pt idx="6">
                  <c:v>70.239999999999995</c:v>
                </c:pt>
                <c:pt idx="7">
                  <c:v>54.629999999999995</c:v>
                </c:pt>
                <c:pt idx="8">
                  <c:v>40.239999999999995</c:v>
                </c:pt>
                <c:pt idx="9">
                  <c:v>22.77</c:v>
                </c:pt>
              </c:numCache>
            </c:numRef>
          </c:yVal>
        </c:ser>
        <c:axId val="49797376"/>
        <c:axId val="50860416"/>
      </c:scatterChart>
      <c:valAx>
        <c:axId val="49797376"/>
        <c:scaling>
          <c:logBase val="10"/>
          <c:orientation val="maxMin"/>
          <c:max val="200"/>
          <c:min val="1.0000000000000041E-3"/>
        </c:scaling>
        <c:axPos val="b"/>
        <c:majorGridlines>
          <c:spPr>
            <a:ln w="12700">
              <a:solidFill>
                <a:srgbClr val="000000"/>
              </a:solidFill>
              <a:prstDash val="sysDot"/>
            </a:ln>
          </c:spPr>
        </c:majorGridlines>
        <c:minorGridlines>
          <c:spPr>
            <a:ln>
              <a:solidFill>
                <a:srgbClr val="000000"/>
              </a:solidFill>
              <a:prstDash val="sysDot"/>
            </a:ln>
          </c:spPr>
        </c:min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800"/>
                  <a:t>GRAIN SIZE IN MILLIMETERS</a:t>
                </a:r>
              </a:p>
            </c:rich>
          </c:tx>
          <c:layout>
            <c:manualLayout>
              <c:xMode val="edge"/>
              <c:yMode val="edge"/>
              <c:x val="0.42142478856809817"/>
              <c:y val="0.96465115880122831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860416"/>
        <c:crossesAt val="0"/>
        <c:crossBetween val="midCat"/>
        <c:majorUnit val="10"/>
        <c:minorUnit val="10"/>
      </c:valAx>
      <c:valAx>
        <c:axId val="50860416"/>
        <c:scaling>
          <c:orientation val="minMax"/>
          <c:max val="100"/>
          <c:min val="0"/>
        </c:scaling>
        <c:axPos val="l"/>
        <c:majorGridlines>
          <c:spPr>
            <a:ln w="12700">
              <a:solidFill>
                <a:srgbClr val="000000"/>
              </a:solidFill>
              <a:prstDash val="sysDot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800"/>
                  <a:t>PERCENT PASSING</a:t>
                </a:r>
              </a:p>
            </c:rich>
          </c:tx>
          <c:layout>
            <c:manualLayout>
              <c:xMode val="edge"/>
              <c:yMode val="edge"/>
              <c:x val="7.7691455234762414E-3"/>
              <c:y val="0.46505103528725761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9797376"/>
        <c:crosses val="max"/>
        <c:crossBetween val="midCat"/>
        <c:majorUnit val="10"/>
        <c:minorUnit val="1"/>
      </c:valAx>
      <c:spPr>
        <a:solidFill>
          <a:srgbClr val="FFFFFF"/>
        </a:solidFill>
        <a:ln w="12700" cmpd="sng">
          <a:solidFill>
            <a:sysClr val="windowText" lastClr="000000"/>
          </a:solidFill>
          <a:prstDash val="solid"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79513867647787106"/>
          <c:y val="0.21302215291828289"/>
          <c:w val="0.13866820476519237"/>
          <c:h val="0.69964577668380645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span"/>
  </c:chart>
  <c:spPr>
    <a:noFill/>
    <a:ln w="9525">
      <a:noFill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CG Times (WN)"/>
          <a:ea typeface="CG Times (WN)"/>
          <a:cs typeface="CG Times (WN)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30" workbookViewId="0"/>
  </sheetViews>
  <pageMargins left="0.74803149606299213" right="0.74803149606299213" top="0.98425196850393704" bottom="0.98425196850393704" header="0.51181102362204722" footer="0.51181102362204722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1977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0.51956</cdr:x>
      <cdr:y>0.14404</cdr:y>
    </cdr:from>
    <cdr:to>
      <cdr:x>0.6454</cdr:x>
      <cdr:y>0.16709</cdr:y>
    </cdr:to>
    <cdr:sp macro="" textlink="">
      <cdr:nvSpPr>
        <cdr:cNvPr id="172063" name="Text 8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58893" y="841025"/>
          <a:ext cx="1079911" cy="13458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US STANDARD SIEVE SIZES</a:t>
          </a:r>
        </a:p>
      </cdr:txBody>
    </cdr:sp>
  </cdr:relSizeAnchor>
  <cdr:relSizeAnchor xmlns:cdr="http://schemas.openxmlformats.org/drawingml/2006/chartDrawing">
    <cdr:from>
      <cdr:x>0.15143</cdr:x>
      <cdr:y>0.1483</cdr:y>
    </cdr:from>
    <cdr:to>
      <cdr:x>0.27378</cdr:x>
      <cdr:y>0.17135</cdr:y>
    </cdr:to>
    <cdr:sp macro="" textlink="">
      <cdr:nvSpPr>
        <cdr:cNvPr id="172064" name="Text 8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99595" y="865873"/>
          <a:ext cx="1049967" cy="13458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SIEVE OPENING IN INCHES</a:t>
          </a:r>
        </a:p>
      </cdr:txBody>
    </cdr:sp>
  </cdr:relSizeAnchor>
  <cdr:relSizeAnchor xmlns:cdr="http://schemas.openxmlformats.org/drawingml/2006/chartDrawing">
    <cdr:from>
      <cdr:x>0.05123</cdr:x>
      <cdr:y>0.04674</cdr:y>
    </cdr:from>
    <cdr:to>
      <cdr:x>0.97451</cdr:x>
      <cdr:y>0.15013</cdr:y>
    </cdr:to>
    <cdr:grpSp>
      <cdr:nvGrpSpPr>
        <cdr:cNvPr id="138" name="Group 122"/>
        <cdr:cNvGrpSpPr/>
      </cdr:nvGrpSpPr>
      <cdr:grpSpPr>
        <a:xfrm xmlns:a="http://schemas.openxmlformats.org/drawingml/2006/main">
          <a:off x="439657" y="272016"/>
          <a:ext cx="7923612" cy="601707"/>
          <a:chOff x="-41269" y="59121"/>
          <a:chExt cx="8404823" cy="603692"/>
        </a:xfrm>
      </cdr:grpSpPr>
      <cdr:sp macro="" textlink="">
        <cdr:nvSpPr>
          <cdr:cNvPr id="58" name="Straight Connector 57"/>
          <cdr:cNvSpPr/>
        </cdr:nvSpPr>
        <cdr:spPr bwMode="auto">
          <a:xfrm xmlns:a="http://schemas.openxmlformats.org/drawingml/2006/main" rot="5400000">
            <a:off x="3020941" y="485260"/>
            <a:ext cx="219456" cy="0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vertOverflow="clip" wrap="square" lIns="18288" tIns="0" rIns="0" bIns="0" upright="1"/>
          <a:lstStyle xmlns:a="http://schemas.openxmlformats.org/drawingml/2006/main"/>
          <a:p xmlns:a="http://schemas.openxmlformats.org/drawingml/2006/main">
            <a:endParaRPr lang="en-US"/>
          </a:p>
        </cdr:txBody>
      </cdr:sp>
      <cdr:sp macro="" textlink="">
        <cdr:nvSpPr>
          <cdr:cNvPr id="62" name="Straight Connector 61"/>
          <cdr:cNvSpPr/>
        </cdr:nvSpPr>
        <cdr:spPr bwMode="auto">
          <a:xfrm xmlns:a="http://schemas.openxmlformats.org/drawingml/2006/main" rot="5400000">
            <a:off x="1435489" y="485260"/>
            <a:ext cx="219456" cy="0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vertOverflow="clip" wrap="square" lIns="18288" tIns="0" rIns="0" bIns="0" upright="1"/>
          <a:lstStyle xmlns:a="http://schemas.openxmlformats.org/drawingml/2006/main"/>
          <a:p xmlns:a="http://schemas.openxmlformats.org/drawingml/2006/main">
            <a:endParaRPr lang="en-US"/>
          </a:p>
        </cdr:txBody>
      </cdr:sp>
      <cdr:sp macro="" textlink="">
        <cdr:nvSpPr>
          <cdr:cNvPr id="31" name="Rectangle 30"/>
          <cdr:cNvSpPr/>
        </cdr:nvSpPr>
        <cdr:spPr bwMode="auto">
          <a:xfrm xmlns:a="http://schemas.openxmlformats.org/drawingml/2006/main">
            <a:off x="620290" y="182905"/>
            <a:ext cx="1911412" cy="42062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vertOverflow="clip" wrap="square" lIns="18288" tIns="0" rIns="0" bIns="0" upright="1"/>
          <a:lstStyle xmlns:a="http://schemas.openxmlformats.org/drawingml/2006/main"/>
          <a:p xmlns:a="http://schemas.openxmlformats.org/drawingml/2006/main">
            <a:endParaRPr lang="en-US"/>
          </a:p>
        </cdr:txBody>
      </cdr:sp>
      <cdr:sp macro="" textlink="">
        <cdr:nvSpPr>
          <cdr:cNvPr id="47" name="Rectangle 46"/>
          <cdr:cNvSpPr/>
        </cdr:nvSpPr>
        <cdr:spPr bwMode="auto">
          <a:xfrm xmlns:a="http://schemas.openxmlformats.org/drawingml/2006/main">
            <a:off x="2534869" y="182904"/>
            <a:ext cx="2866356" cy="42062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/>
          <a:p xmlns:a="http://schemas.openxmlformats.org/drawingml/2006/main">
            <a:endParaRPr lang="en-US"/>
          </a:p>
        </cdr:txBody>
      </cdr:sp>
      <cdr:sp macro="" textlink="">
        <cdr:nvSpPr>
          <cdr:cNvPr id="53" name="Straight Connector 52"/>
          <cdr:cNvSpPr/>
        </cdr:nvSpPr>
        <cdr:spPr bwMode="auto">
          <a:xfrm xmlns:a="http://schemas.openxmlformats.org/drawingml/2006/main" rot="5400000" flipH="1" flipV="1">
            <a:off x="4123917" y="485260"/>
            <a:ext cx="219456" cy="1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vertOverflow="clip" wrap="square" lIns="18288" tIns="0" rIns="0" bIns="0" upright="1"/>
          <a:lstStyle xmlns:a="http://schemas.openxmlformats.org/drawingml/2006/main"/>
          <a:p xmlns:a="http://schemas.openxmlformats.org/drawingml/2006/main">
            <a:endParaRPr lang="en-US"/>
          </a:p>
        </cdr:txBody>
      </cdr:sp>
      <cdr:sp macro="" textlink="">
        <cdr:nvSpPr>
          <cdr:cNvPr id="63" name="Rectangle 62"/>
          <cdr:cNvSpPr/>
        </cdr:nvSpPr>
        <cdr:spPr bwMode="auto">
          <a:xfrm xmlns:a="http://schemas.openxmlformats.org/drawingml/2006/main">
            <a:off x="-41269" y="182905"/>
            <a:ext cx="661558" cy="42062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vertOverflow="clip" wrap="square" lIns="18288" tIns="0" rIns="0" bIns="0" upright="1"/>
          <a:lstStyle xmlns:a="http://schemas.openxmlformats.org/drawingml/2006/main"/>
          <a:p xmlns:a="http://schemas.openxmlformats.org/drawingml/2006/main">
            <a:endParaRPr lang="en-US"/>
          </a:p>
        </cdr:txBody>
      </cdr:sp>
      <cdr:sp macro="" textlink="">
        <cdr:nvSpPr>
          <cdr:cNvPr id="72" name="Rectangle 71"/>
          <cdr:cNvSpPr/>
        </cdr:nvSpPr>
        <cdr:spPr bwMode="auto">
          <a:xfrm xmlns:a="http://schemas.openxmlformats.org/drawingml/2006/main">
            <a:off x="5396878" y="182905"/>
            <a:ext cx="2485793" cy="42062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vertOverflow="clip" wrap="square" lIns="18288" tIns="0" rIns="0" bIns="0" upright="1"/>
          <a:lstStyle xmlns:a="http://schemas.openxmlformats.org/drawingml/2006/main"/>
          <a:p xmlns:a="http://schemas.openxmlformats.org/drawingml/2006/main">
            <a:endParaRPr lang="en-US"/>
          </a:p>
        </cdr:txBody>
      </cdr:sp>
      <cdr:sp macro="" textlink="">
        <cdr:nvSpPr>
          <cdr:cNvPr id="78" name="Straight Connector 77"/>
          <cdr:cNvSpPr/>
        </cdr:nvSpPr>
        <cdr:spPr bwMode="auto">
          <a:xfrm xmlns:a="http://schemas.openxmlformats.org/drawingml/2006/main" rot="5400000">
            <a:off x="6187517" y="485260"/>
            <a:ext cx="219456" cy="1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vertOverflow="clip" wrap="square" lIns="18288" tIns="0" rIns="0" bIns="0" upright="1"/>
          <a:lstStyle xmlns:a="http://schemas.openxmlformats.org/drawingml/2006/main"/>
          <a:p xmlns:a="http://schemas.openxmlformats.org/drawingml/2006/main">
            <a:endParaRPr lang="en-US"/>
          </a:p>
        </cdr:txBody>
      </cdr:sp>
      <cdr:sp macro="" textlink="">
        <cdr:nvSpPr>
          <cdr:cNvPr id="80" name="Straight Connector 79"/>
          <cdr:cNvSpPr/>
        </cdr:nvSpPr>
        <cdr:spPr bwMode="auto">
          <a:xfrm xmlns:a="http://schemas.openxmlformats.org/drawingml/2006/main" rot="5400000">
            <a:off x="6910297" y="485260"/>
            <a:ext cx="219456" cy="1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vertOverflow="clip" wrap="square" lIns="18288" tIns="0" rIns="0" bIns="0" upright="1"/>
          <a:lstStyle xmlns:a="http://schemas.openxmlformats.org/drawingml/2006/main"/>
          <a:p xmlns:a="http://schemas.openxmlformats.org/drawingml/2006/main">
            <a:endParaRPr lang="en-US"/>
          </a:p>
        </cdr:txBody>
      </cdr:sp>
      <cdr:sp macro="" textlink="">
        <cdr:nvSpPr>
          <cdr:cNvPr id="83" name="Rectangle 82"/>
          <cdr:cNvSpPr/>
        </cdr:nvSpPr>
        <cdr:spPr bwMode="auto">
          <a:xfrm xmlns:a="http://schemas.openxmlformats.org/drawingml/2006/main">
            <a:off x="7879773" y="182905"/>
            <a:ext cx="483781" cy="42062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wrap="square" lIns="18288" tIns="0" rIns="0" bIns="0" upright="1"/>
          <a:lstStyle xmlns:a="http://schemas.openxmlformats.org/drawingml/2006/main"/>
          <a:p xmlns:a="http://schemas.openxmlformats.org/drawingml/2006/main">
            <a:endParaRPr lang="en-US"/>
          </a:p>
        </cdr:txBody>
      </cdr:sp>
      <cdr:sp macro="" textlink="">
        <cdr:nvSpPr>
          <cdr:cNvPr id="88" name="Straight Connector 87"/>
          <cdr:cNvSpPr/>
        </cdr:nvSpPr>
        <cdr:spPr bwMode="auto">
          <a:xfrm xmlns:a="http://schemas.openxmlformats.org/drawingml/2006/main">
            <a:off x="631999" y="369953"/>
            <a:ext cx="7249332" cy="0"/>
          </a:xfrm>
          <a:prstGeom xmlns:a="http://schemas.openxmlformats.org/drawingml/2006/main" prst="line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 xmlns:a="http://schemas.openxmlformats.org/drawingml/2006/main"/>
        </cdr:spPr>
        <cdr:txBody>
          <a:bodyPr xmlns:a="http://schemas.openxmlformats.org/drawingml/2006/main" vertOverflow="clip" wrap="square" lIns="18288" tIns="0" rIns="0" bIns="0" upright="1"/>
          <a:lstStyle xmlns:a="http://schemas.openxmlformats.org/drawingml/2006/main"/>
          <a:p xmlns:a="http://schemas.openxmlformats.org/drawingml/2006/main">
            <a:endParaRPr lang="en-US"/>
          </a:p>
        </cdr:txBody>
      </cdr:sp>
      <cdr:grpSp>
        <cdr:nvGrpSpPr>
          <cdr:cNvPr id="139" name="Group 117"/>
          <cdr:cNvGrpSpPr/>
        </cdr:nvGrpSpPr>
        <cdr:grpSpPr>
          <a:xfrm xmlns:a="http://schemas.openxmlformats.org/drawingml/2006/main">
            <a:off x="416415" y="59121"/>
            <a:ext cx="7944451" cy="602916"/>
            <a:chOff x="416415" y="59121"/>
            <a:chExt cx="7944450" cy="602916"/>
          </a:xfrm>
        </cdr:grpSpPr>
      </cdr:grpSp>
      <cdr:grpSp>
        <cdr:nvGrpSpPr>
          <cdr:cNvPr id="172253" name="Group 117"/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9021" y="157655"/>
            <a:ext cx="8320723" cy="505158"/>
            <a:chOff x="9021" y="157655"/>
            <a:chExt cx="8320723" cy="505158"/>
          </a:xfrm>
        </cdr:grpSpPr>
        <cdr:sp macro="" textlink="">
          <cdr:nvSpPr>
            <cdr:cNvPr id="90" name="TextBox 89"/>
            <cdr:cNvSpPr txBox="1"/>
          </cdr:nvSpPr>
          <cdr:spPr>
            <a:xfrm xmlns:a="http://schemas.openxmlformats.org/drawingml/2006/main">
              <a:off x="1279519" y="157656"/>
              <a:ext cx="607374" cy="20193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vertOverflow="clip" wrap="square" rtlCol="0"/>
            <a:lstStyle xmlns:a="http://schemas.openxmlformats.org/drawingml/2006/main"/>
            <a:p xmlns:a="http://schemas.openxmlformats.org/drawingml/2006/main">
              <a:r>
                <a:rPr lang="en-US" sz="800"/>
                <a:t>GRAVEL</a:t>
              </a:r>
            </a:p>
          </cdr:txBody>
        </cdr:sp>
        <cdr:sp macro="" textlink="">
          <cdr:nvSpPr>
            <cdr:cNvPr id="91" name="TextBox 1"/>
            <cdr:cNvSpPr txBox="1"/>
          </cdr:nvSpPr>
          <cdr:spPr>
            <a:xfrm xmlns:a="http://schemas.openxmlformats.org/drawingml/2006/main">
              <a:off x="840827" y="374431"/>
              <a:ext cx="512091" cy="231139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Coarse</a:t>
              </a:r>
            </a:p>
          </cdr:txBody>
        </cdr:sp>
        <cdr:sp macro="" textlink="">
          <cdr:nvSpPr>
            <cdr:cNvPr id="92" name="TextBox 1"/>
            <cdr:cNvSpPr txBox="1"/>
          </cdr:nvSpPr>
          <cdr:spPr>
            <a:xfrm xmlns:a="http://schemas.openxmlformats.org/drawingml/2006/main">
              <a:off x="2594742" y="374432"/>
              <a:ext cx="570108" cy="21205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Coarse</a:t>
              </a:r>
            </a:p>
          </cdr:txBody>
        </cdr:sp>
        <cdr:sp macro="" textlink="">
          <cdr:nvSpPr>
            <cdr:cNvPr id="93" name="TextBox 1"/>
            <cdr:cNvSpPr txBox="1"/>
          </cdr:nvSpPr>
          <cdr:spPr>
            <a:xfrm xmlns:a="http://schemas.openxmlformats.org/drawingml/2006/main">
              <a:off x="5603327" y="374432"/>
              <a:ext cx="615338" cy="21205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en-US" sz="800"/>
                <a:t>Coarse</a:t>
              </a:r>
            </a:p>
          </cdr:txBody>
        </cdr:sp>
        <cdr:sp macro="" textlink="">
          <cdr:nvSpPr>
            <cdr:cNvPr id="95" name="TextBox 1"/>
            <cdr:cNvSpPr txBox="1"/>
          </cdr:nvSpPr>
          <cdr:spPr>
            <a:xfrm xmlns:a="http://schemas.openxmlformats.org/drawingml/2006/main">
              <a:off x="9021" y="284770"/>
              <a:ext cx="633494" cy="232551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COBBLES</a:t>
              </a:r>
            </a:p>
          </cdr:txBody>
        </cdr:sp>
        <cdr:sp macro="" textlink="">
          <cdr:nvSpPr>
            <cdr:cNvPr id="96" name="TextBox 1"/>
            <cdr:cNvSpPr txBox="1"/>
          </cdr:nvSpPr>
          <cdr:spPr>
            <a:xfrm xmlns:a="http://schemas.openxmlformats.org/drawingml/2006/main">
              <a:off x="3737743" y="157655"/>
              <a:ext cx="445261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SAND</a:t>
              </a:r>
            </a:p>
          </cdr:txBody>
        </cdr:sp>
        <cdr:sp macro="" textlink="">
          <cdr:nvSpPr>
            <cdr:cNvPr id="97" name="TextBox 1"/>
            <cdr:cNvSpPr txBox="1"/>
          </cdr:nvSpPr>
          <cdr:spPr>
            <a:xfrm xmlns:a="http://schemas.openxmlformats.org/drawingml/2006/main">
              <a:off x="6431018" y="157655"/>
              <a:ext cx="405848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en-US" sz="800"/>
                <a:t>SILT</a:t>
              </a:r>
            </a:p>
          </cdr:txBody>
        </cdr:sp>
        <cdr:sp macro="" textlink="">
          <cdr:nvSpPr>
            <cdr:cNvPr id="98" name="TextBox 1"/>
            <cdr:cNvSpPr txBox="1"/>
          </cdr:nvSpPr>
          <cdr:spPr>
            <a:xfrm xmlns:a="http://schemas.openxmlformats.org/drawingml/2006/main">
              <a:off x="7897621" y="284770"/>
              <a:ext cx="432123" cy="21677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en-US" sz="800"/>
                <a:t>CLAY</a:t>
              </a:r>
            </a:p>
          </cdr:txBody>
        </cdr:sp>
        <cdr:sp macro="" textlink="">
          <cdr:nvSpPr>
            <cdr:cNvPr id="99" name="TextBox 1"/>
            <cdr:cNvSpPr txBox="1"/>
          </cdr:nvSpPr>
          <cdr:spPr>
            <a:xfrm xmlns:a="http://schemas.openxmlformats.org/drawingml/2006/main">
              <a:off x="1832743" y="374431"/>
              <a:ext cx="599191" cy="288382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en-US" sz="800"/>
                <a:t>Fine</a:t>
              </a:r>
            </a:p>
          </cdr:txBody>
        </cdr:sp>
        <cdr:sp macro="" textlink="">
          <cdr:nvSpPr>
            <cdr:cNvPr id="100" name="TextBox 1"/>
            <cdr:cNvSpPr txBox="1"/>
          </cdr:nvSpPr>
          <cdr:spPr>
            <a:xfrm xmlns:a="http://schemas.openxmlformats.org/drawingml/2006/main">
              <a:off x="4637689" y="374431"/>
              <a:ext cx="573218" cy="20251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en-US" sz="800"/>
                <a:t>Fine</a:t>
              </a:r>
            </a:p>
          </cdr:txBody>
        </cdr:sp>
        <cdr:sp macro="" textlink="">
          <cdr:nvSpPr>
            <cdr:cNvPr id="101" name="TextBox 1"/>
            <cdr:cNvSpPr txBox="1"/>
          </cdr:nvSpPr>
          <cdr:spPr>
            <a:xfrm xmlns:a="http://schemas.openxmlformats.org/drawingml/2006/main">
              <a:off x="7252137" y="374431"/>
              <a:ext cx="585051" cy="20251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en-US" sz="800"/>
                <a:t>Fine</a:t>
              </a:r>
            </a:p>
          </cdr:txBody>
        </cdr:sp>
        <cdr:sp macro="" textlink="">
          <cdr:nvSpPr>
            <cdr:cNvPr id="102" name="TextBox 1"/>
            <cdr:cNvSpPr txBox="1"/>
          </cdr:nvSpPr>
          <cdr:spPr>
            <a:xfrm xmlns:a="http://schemas.openxmlformats.org/drawingml/2006/main">
              <a:off x="3435569" y="374431"/>
              <a:ext cx="665783" cy="22159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Calibri"/>
                </a:defRPr>
              </a:lvl1pPr>
              <a:lvl2pPr marL="457200" indent="0">
                <a:defRPr sz="1100">
                  <a:latin typeface="Calibri"/>
                </a:defRPr>
              </a:lvl2pPr>
              <a:lvl3pPr marL="914400" indent="0">
                <a:defRPr sz="1100">
                  <a:latin typeface="Calibri"/>
                </a:defRPr>
              </a:lvl3pPr>
              <a:lvl4pPr marL="1371600" indent="0">
                <a:defRPr sz="1100">
                  <a:latin typeface="Calibri"/>
                </a:defRPr>
              </a:lvl4pPr>
              <a:lvl5pPr marL="1828800" indent="0">
                <a:defRPr sz="1100">
                  <a:latin typeface="Calibri"/>
                </a:defRPr>
              </a:lvl5pPr>
              <a:lvl6pPr marL="2286000" indent="0">
                <a:defRPr sz="1100">
                  <a:latin typeface="Calibri"/>
                </a:defRPr>
              </a:lvl6pPr>
              <a:lvl7pPr marL="2743200" indent="0">
                <a:defRPr sz="1100">
                  <a:latin typeface="Calibri"/>
                </a:defRPr>
              </a:lvl7pPr>
              <a:lvl8pPr marL="3200400" indent="0">
                <a:defRPr sz="1100">
                  <a:latin typeface="Calibri"/>
                </a:defRPr>
              </a:lvl8pPr>
              <a:lvl9pPr marL="3657600" indent="0">
                <a:defRPr sz="1100">
                  <a:latin typeface="Calibri"/>
                </a:defRPr>
              </a:lvl9pPr>
            </a:lstStyle>
            <a:p xmlns:a="http://schemas.openxmlformats.org/drawingml/2006/main">
              <a:r>
                <a:rPr lang="en-US" sz="800"/>
                <a:t>Medium</a:t>
              </a:r>
            </a:p>
          </cdr:txBody>
        </cdr:sp>
        <cdr:sp macro="" textlink="">
          <cdr:nvSpPr>
            <cdr:cNvPr id="104" name="TextBox 1"/>
            <cdr:cNvSpPr txBox="1"/>
          </cdr:nvSpPr>
          <cdr:spPr>
            <a:xfrm xmlns:a="http://schemas.openxmlformats.org/drawingml/2006/main">
              <a:off x="6404742" y="374431"/>
              <a:ext cx="628275" cy="22159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en-US" sz="800"/>
                <a:t>Medium</a:t>
              </a:r>
            </a:p>
          </cdr:txBody>
        </cdr:sp>
      </cdr:grpSp>
    </cdr:grpSp>
  </cdr:relSizeAnchor>
  <cdr:relSizeAnchor xmlns:cdr="http://schemas.openxmlformats.org/drawingml/2006/chartDrawing">
    <cdr:from>
      <cdr:x>0.11321</cdr:x>
      <cdr:y>0</cdr:y>
    </cdr:from>
    <cdr:to>
      <cdr:x>0.91787</cdr:x>
      <cdr:y>0.06639</cdr:y>
    </cdr:to>
    <cdr:sp macro="" textlink="">
      <cdr:nvSpPr>
        <cdr:cNvPr id="124" name="TextBox 123"/>
        <cdr:cNvSpPr txBox="1"/>
      </cdr:nvSpPr>
      <cdr:spPr>
        <a:xfrm xmlns:a="http://schemas.openxmlformats.org/drawingml/2006/main">
          <a:off x="971550" y="0"/>
          <a:ext cx="6905625" cy="3863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100" b="0"/>
            <a:t>Dome Creek Sediment Sieve Results</a:t>
          </a:r>
        </a:p>
      </cdr:txBody>
    </cdr:sp>
  </cdr:relSizeAnchor>
  <cdr:relSizeAnchor xmlns:cdr="http://schemas.openxmlformats.org/drawingml/2006/chartDrawing">
    <cdr:from>
      <cdr:x>0.05121</cdr:x>
      <cdr:y>0.14066</cdr:y>
    </cdr:from>
    <cdr:to>
      <cdr:x>0.05121</cdr:x>
      <cdr:y>0.21029</cdr:y>
    </cdr:to>
    <cdr:sp macro="" textlink="">
      <cdr:nvSpPr>
        <cdr:cNvPr id="61" name="Straight Connector 60"/>
        <cdr:cNvSpPr/>
      </cdr:nvSpPr>
      <cdr:spPr bwMode="auto">
        <a:xfrm xmlns:a="http://schemas.openxmlformats.org/drawingml/2006/main" rot="5400000">
          <a:off x="438978" y="819978"/>
          <a:ext cx="1" cy="405848"/>
        </a:xfrm>
        <a:prstGeom xmlns:a="http://schemas.openxmlformats.org/drawingml/2006/main" prst="line">
          <a:avLst/>
        </a:prstGeom>
        <a:solidFill xmlns:a="http://schemas.openxmlformats.org/drawingml/2006/main">
          <a:srgbClr val="FFFF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 wrap="square" lIns="18288" tIns="0" rIns="0" bIns="0" upright="1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0.97458</cdr:x>
      <cdr:y>0.14</cdr:y>
    </cdr:from>
    <cdr:to>
      <cdr:x>0.97458</cdr:x>
      <cdr:y>0.21039</cdr:y>
    </cdr:to>
    <cdr:sp macro="" textlink="">
      <cdr:nvSpPr>
        <cdr:cNvPr id="66" name="Straight Connector 65"/>
        <cdr:cNvSpPr/>
      </cdr:nvSpPr>
      <cdr:spPr bwMode="auto">
        <a:xfrm xmlns:a="http://schemas.openxmlformats.org/drawingml/2006/main" rot="5400000">
          <a:off x="8354603" y="816092"/>
          <a:ext cx="1" cy="410308"/>
        </a:xfrm>
        <a:prstGeom xmlns:a="http://schemas.openxmlformats.org/drawingml/2006/main" prst="line">
          <a:avLst/>
        </a:prstGeom>
        <a:solidFill xmlns:a="http://schemas.openxmlformats.org/drawingml/2006/main">
          <a:srgbClr val="FFFF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 wrap="square" lIns="18288" tIns="0" rIns="0" bIns="0" upright="1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59"/>
  <sheetViews>
    <sheetView zoomScale="70" zoomScaleNormal="70" workbookViewId="0">
      <selection activeCell="E2" sqref="E2"/>
    </sheetView>
  </sheetViews>
  <sheetFormatPr defaultRowHeight="15"/>
  <cols>
    <col min="1" max="1" width="19.7109375" style="33" customWidth="1"/>
    <col min="2" max="4" width="9.140625" style="33"/>
    <col min="5" max="5" width="10.140625" style="33" customWidth="1"/>
    <col min="6" max="7" width="9.140625" style="33"/>
    <col min="8" max="8" width="10.7109375" style="33" customWidth="1"/>
    <col min="9" max="9" width="9.28515625" style="33" bestFit="1" customWidth="1"/>
    <col min="10" max="10" width="9.140625" style="33"/>
    <col min="11" max="11" width="9.28515625" style="33" bestFit="1" customWidth="1"/>
    <col min="12" max="16384" width="9.140625" style="33"/>
  </cols>
  <sheetData>
    <row r="1" spans="1:39">
      <c r="A1" s="33" t="s">
        <v>35</v>
      </c>
    </row>
    <row r="2" spans="1:39">
      <c r="A2" s="33" t="s">
        <v>41</v>
      </c>
    </row>
    <row r="4" spans="1:39" s="35" customFormat="1" ht="18" customHeight="1">
      <c r="A4" s="57" t="s">
        <v>34</v>
      </c>
      <c r="B4" s="58" t="s">
        <v>36</v>
      </c>
      <c r="C4" s="58"/>
      <c r="D4" s="58"/>
      <c r="E4" s="58"/>
      <c r="F4" s="58"/>
      <c r="G4" s="58"/>
      <c r="H4" s="58"/>
      <c r="I4" s="58"/>
      <c r="J4" s="58"/>
      <c r="K4" s="58"/>
      <c r="L4" s="34"/>
      <c r="M4" s="34"/>
      <c r="N4" s="34"/>
      <c r="O4" s="34"/>
      <c r="P4" s="34"/>
      <c r="Q4" s="42"/>
      <c r="R4" s="42" t="s">
        <v>37</v>
      </c>
      <c r="S4" s="43"/>
      <c r="T4" s="44"/>
      <c r="U4" s="30"/>
      <c r="V4" s="30"/>
      <c r="W4" s="30"/>
      <c r="X4" s="30"/>
      <c r="Y4" s="30"/>
      <c r="Z4" s="30"/>
      <c r="AA4" s="30"/>
      <c r="AB4" s="30"/>
      <c r="AC4" s="45"/>
      <c r="AD4" s="45"/>
      <c r="AE4" s="46"/>
      <c r="AF4" s="30"/>
      <c r="AG4" s="30"/>
      <c r="AH4" s="30"/>
      <c r="AI4" s="30"/>
      <c r="AJ4" s="30"/>
      <c r="AK4" s="30"/>
      <c r="AL4" s="30"/>
      <c r="AM4" s="30"/>
    </row>
    <row r="5" spans="1:39" s="35" customFormat="1" ht="18" customHeight="1">
      <c r="A5" s="57"/>
      <c r="B5" s="31">
        <v>37.5</v>
      </c>
      <c r="C5" s="31">
        <v>19.049999999999997</v>
      </c>
      <c r="D5" s="31">
        <v>9.5249999999999986</v>
      </c>
      <c r="E5" s="31">
        <v>4.76</v>
      </c>
      <c r="F5" s="31">
        <v>2.36</v>
      </c>
      <c r="G5" s="56">
        <v>1.18</v>
      </c>
      <c r="H5" s="31">
        <v>0.6</v>
      </c>
      <c r="I5" s="32">
        <v>0.3</v>
      </c>
      <c r="J5" s="32">
        <v>0.15</v>
      </c>
      <c r="K5" s="32">
        <v>7.4999999999999997E-2</v>
      </c>
      <c r="L5" s="34"/>
      <c r="M5" s="34"/>
      <c r="N5" s="34"/>
      <c r="O5" s="34"/>
      <c r="P5" s="34"/>
      <c r="Q5" s="30"/>
      <c r="R5" s="42"/>
      <c r="S5" s="43"/>
      <c r="T5" s="47" t="s">
        <v>14</v>
      </c>
      <c r="U5" s="48" t="s">
        <v>15</v>
      </c>
      <c r="V5" s="48" t="s">
        <v>16</v>
      </c>
      <c r="W5" s="48" t="s">
        <v>17</v>
      </c>
      <c r="X5" s="48" t="s">
        <v>18</v>
      </c>
      <c r="Y5" s="48" t="s">
        <v>19</v>
      </c>
      <c r="Z5" s="48" t="s">
        <v>20</v>
      </c>
      <c r="AA5" s="48" t="s">
        <v>21</v>
      </c>
      <c r="AB5" s="48" t="s">
        <v>22</v>
      </c>
      <c r="AC5" s="49" t="s">
        <v>23</v>
      </c>
      <c r="AD5" s="49" t="s">
        <v>24</v>
      </c>
      <c r="AE5" s="50" t="s">
        <v>25</v>
      </c>
      <c r="AF5" s="51" t="s">
        <v>26</v>
      </c>
      <c r="AG5" s="48" t="s">
        <v>27</v>
      </c>
      <c r="AH5" s="48" t="s">
        <v>28</v>
      </c>
      <c r="AI5" s="48" t="s">
        <v>29</v>
      </c>
      <c r="AJ5" s="48" t="s">
        <v>30</v>
      </c>
      <c r="AK5" s="48" t="s">
        <v>31</v>
      </c>
      <c r="AL5" s="48" t="s">
        <v>32</v>
      </c>
      <c r="AM5" s="48" t="s">
        <v>33</v>
      </c>
    </row>
    <row r="6" spans="1:39" s="35" customFormat="1" ht="30" customHeight="1">
      <c r="A6" s="36" t="s">
        <v>14</v>
      </c>
      <c r="B6" s="37">
        <v>100</v>
      </c>
      <c r="C6" s="38">
        <v>100</v>
      </c>
      <c r="D6" s="38">
        <v>100</v>
      </c>
      <c r="E6" s="38">
        <v>100</v>
      </c>
      <c r="F6" s="38">
        <v>100</v>
      </c>
      <c r="G6" s="38">
        <v>99.84</v>
      </c>
      <c r="H6" s="38">
        <v>97.63000000000001</v>
      </c>
      <c r="I6" s="38">
        <v>85.320000000000007</v>
      </c>
      <c r="J6" s="38">
        <v>51.85</v>
      </c>
      <c r="K6" s="38">
        <v>23.34</v>
      </c>
      <c r="L6" s="34"/>
      <c r="M6" s="34"/>
      <c r="N6" s="34"/>
      <c r="O6" s="34"/>
      <c r="P6" s="34"/>
      <c r="Q6" s="52"/>
      <c r="R6" s="53" t="s">
        <v>38</v>
      </c>
      <c r="S6" s="53">
        <v>37.5</v>
      </c>
      <c r="T6" s="54">
        <v>0</v>
      </c>
      <c r="U6" s="30">
        <v>0</v>
      </c>
      <c r="V6" s="30">
        <v>0</v>
      </c>
      <c r="W6" s="30">
        <v>0</v>
      </c>
      <c r="X6" s="30">
        <v>0</v>
      </c>
      <c r="Y6" s="30">
        <v>0</v>
      </c>
      <c r="Z6" s="30">
        <v>0</v>
      </c>
      <c r="AA6" s="30">
        <v>0</v>
      </c>
      <c r="AB6" s="30">
        <v>0</v>
      </c>
      <c r="AC6" s="55">
        <v>0</v>
      </c>
      <c r="AD6" s="55">
        <v>0</v>
      </c>
      <c r="AE6" s="55">
        <v>0</v>
      </c>
      <c r="AF6" s="30">
        <v>0</v>
      </c>
      <c r="AG6" s="30">
        <v>0</v>
      </c>
      <c r="AH6" s="30">
        <v>0</v>
      </c>
      <c r="AI6" s="30">
        <v>0</v>
      </c>
      <c r="AJ6" s="30">
        <v>0</v>
      </c>
      <c r="AK6" s="30">
        <v>0</v>
      </c>
      <c r="AL6" s="30">
        <v>0</v>
      </c>
      <c r="AM6" s="30">
        <v>0</v>
      </c>
    </row>
    <row r="7" spans="1:39" s="34" customFormat="1" ht="30" customHeight="1">
      <c r="A7" s="39" t="s">
        <v>15</v>
      </c>
      <c r="B7" s="40">
        <v>99.990000000000009</v>
      </c>
      <c r="C7" s="41">
        <v>99.990000000000009</v>
      </c>
      <c r="D7" s="41">
        <v>99.990000000000009</v>
      </c>
      <c r="E7" s="41">
        <v>99.990000000000009</v>
      </c>
      <c r="F7" s="41">
        <v>99.990000000000009</v>
      </c>
      <c r="G7" s="41">
        <v>99.93</v>
      </c>
      <c r="H7" s="41">
        <v>99.800000000000011</v>
      </c>
      <c r="I7" s="41">
        <v>93.72</v>
      </c>
      <c r="J7" s="41">
        <v>87.710000000000008</v>
      </c>
      <c r="K7" s="41">
        <v>64.84</v>
      </c>
      <c r="Q7" s="53">
        <v>37.5</v>
      </c>
      <c r="R7" s="53" t="s">
        <v>39</v>
      </c>
      <c r="S7" s="54">
        <v>19</v>
      </c>
      <c r="T7" s="53">
        <v>0</v>
      </c>
      <c r="U7" s="30">
        <v>0</v>
      </c>
      <c r="V7" s="30">
        <v>0</v>
      </c>
      <c r="W7" s="30">
        <v>0</v>
      </c>
      <c r="X7" s="30">
        <v>0</v>
      </c>
      <c r="Y7" s="30">
        <v>0</v>
      </c>
      <c r="Z7" s="30">
        <v>0.36</v>
      </c>
      <c r="AA7" s="30">
        <v>0</v>
      </c>
      <c r="AB7" s="30">
        <v>0</v>
      </c>
      <c r="AC7" s="55">
        <v>0</v>
      </c>
      <c r="AD7" s="55">
        <v>0</v>
      </c>
      <c r="AE7" s="55">
        <v>0</v>
      </c>
      <c r="AF7" s="30">
        <v>6.37</v>
      </c>
      <c r="AG7" s="30">
        <v>0.54</v>
      </c>
      <c r="AH7" s="30">
        <v>2.71</v>
      </c>
      <c r="AI7" s="30">
        <v>0</v>
      </c>
      <c r="AJ7" s="30">
        <v>0</v>
      </c>
      <c r="AK7" s="30">
        <v>3.79</v>
      </c>
      <c r="AL7" s="30">
        <v>19.73</v>
      </c>
      <c r="AM7" s="30">
        <v>0</v>
      </c>
    </row>
    <row r="8" spans="1:39" s="34" customFormat="1" ht="30" customHeight="1">
      <c r="A8" s="39" t="s">
        <v>16</v>
      </c>
      <c r="B8" s="40">
        <v>100</v>
      </c>
      <c r="C8" s="41">
        <v>100</v>
      </c>
      <c r="D8" s="41">
        <v>100</v>
      </c>
      <c r="E8" s="41">
        <v>100</v>
      </c>
      <c r="F8" s="41">
        <v>100</v>
      </c>
      <c r="G8" s="41">
        <v>100</v>
      </c>
      <c r="H8" s="41">
        <v>99.299999999999983</v>
      </c>
      <c r="I8" s="41">
        <v>88.889999999999986</v>
      </c>
      <c r="J8" s="41">
        <v>56.47</v>
      </c>
      <c r="K8" s="41">
        <v>20.350000000000001</v>
      </c>
      <c r="Q8" s="53">
        <v>19</v>
      </c>
      <c r="R8" s="53" t="s">
        <v>39</v>
      </c>
      <c r="S8" s="54">
        <v>9.5</v>
      </c>
      <c r="T8" s="53">
        <v>0</v>
      </c>
      <c r="U8" s="30">
        <v>0</v>
      </c>
      <c r="V8" s="30">
        <v>0</v>
      </c>
      <c r="W8" s="30">
        <v>0</v>
      </c>
      <c r="X8" s="30">
        <v>0</v>
      </c>
      <c r="Y8" s="30">
        <v>0</v>
      </c>
      <c r="Z8" s="30">
        <v>0.91</v>
      </c>
      <c r="AA8" s="30">
        <v>0</v>
      </c>
      <c r="AB8" s="30">
        <v>0</v>
      </c>
      <c r="AC8" s="55">
        <v>0</v>
      </c>
      <c r="AD8" s="55">
        <v>0</v>
      </c>
      <c r="AE8" s="55">
        <v>0</v>
      </c>
      <c r="AF8" s="30">
        <v>18.87</v>
      </c>
      <c r="AG8" s="30">
        <v>10.73</v>
      </c>
      <c r="AH8" s="30">
        <v>8.07</v>
      </c>
      <c r="AI8" s="30">
        <v>0</v>
      </c>
      <c r="AJ8" s="30">
        <v>1.08</v>
      </c>
      <c r="AK8" s="30">
        <v>5.75</v>
      </c>
      <c r="AL8" s="30">
        <v>22.7</v>
      </c>
      <c r="AM8" s="30">
        <v>4.82</v>
      </c>
    </row>
    <row r="9" spans="1:39" ht="30" customHeight="1">
      <c r="A9" s="39" t="s">
        <v>17</v>
      </c>
      <c r="B9" s="40">
        <v>100</v>
      </c>
      <c r="C9" s="41">
        <v>100</v>
      </c>
      <c r="D9" s="41">
        <v>100</v>
      </c>
      <c r="E9" s="41">
        <v>100</v>
      </c>
      <c r="F9" s="41">
        <v>100</v>
      </c>
      <c r="G9" s="41">
        <v>99.919999999999987</v>
      </c>
      <c r="H9" s="41">
        <v>98.859999999999985</v>
      </c>
      <c r="I9" s="41">
        <v>88.32</v>
      </c>
      <c r="J9" s="41">
        <v>53.43</v>
      </c>
      <c r="K9" s="41">
        <v>23.54</v>
      </c>
      <c r="Q9" s="53">
        <v>9.5</v>
      </c>
      <c r="R9" s="53" t="s">
        <v>39</v>
      </c>
      <c r="S9" s="54">
        <v>4.75</v>
      </c>
      <c r="T9" s="53">
        <v>0</v>
      </c>
      <c r="U9" s="30">
        <v>0</v>
      </c>
      <c r="V9" s="30">
        <v>0</v>
      </c>
      <c r="W9" s="30">
        <v>0</v>
      </c>
      <c r="X9" s="30">
        <v>0</v>
      </c>
      <c r="Y9" s="30">
        <v>0</v>
      </c>
      <c r="Z9" s="30">
        <v>1.25</v>
      </c>
      <c r="AA9" s="30">
        <v>0</v>
      </c>
      <c r="AB9" s="30">
        <v>0</v>
      </c>
      <c r="AC9" s="55">
        <v>0</v>
      </c>
      <c r="AD9" s="55">
        <v>0</v>
      </c>
      <c r="AE9" s="55">
        <v>0</v>
      </c>
      <c r="AF9" s="30">
        <v>8.73</v>
      </c>
      <c r="AG9" s="30">
        <v>6.36</v>
      </c>
      <c r="AH9" s="30">
        <v>9.0299999999999994</v>
      </c>
      <c r="AI9" s="30">
        <v>1.8</v>
      </c>
      <c r="AJ9" s="30">
        <v>1.28</v>
      </c>
      <c r="AK9" s="30">
        <v>9.94</v>
      </c>
      <c r="AL9" s="30">
        <v>14.15</v>
      </c>
      <c r="AM9" s="30">
        <v>6.94</v>
      </c>
    </row>
    <row r="10" spans="1:39" ht="30" customHeight="1">
      <c r="A10" s="39" t="s">
        <v>18</v>
      </c>
      <c r="B10" s="40">
        <v>100.01</v>
      </c>
      <c r="C10" s="41">
        <v>100.01</v>
      </c>
      <c r="D10" s="41">
        <v>100.01</v>
      </c>
      <c r="E10" s="41">
        <v>100.01</v>
      </c>
      <c r="F10" s="41">
        <v>99.9</v>
      </c>
      <c r="G10" s="41">
        <v>99.72</v>
      </c>
      <c r="H10" s="41">
        <v>98.050000000000011</v>
      </c>
      <c r="I10" s="41">
        <v>83.2</v>
      </c>
      <c r="J10" s="41">
        <v>41.370000000000005</v>
      </c>
      <c r="K10" s="41">
        <v>16.84</v>
      </c>
      <c r="Q10" s="53">
        <v>4.75</v>
      </c>
      <c r="R10" s="53" t="s">
        <v>39</v>
      </c>
      <c r="S10" s="54">
        <v>2.36</v>
      </c>
      <c r="T10" s="53">
        <v>0</v>
      </c>
      <c r="U10" s="30">
        <v>0</v>
      </c>
      <c r="V10" s="30">
        <v>0</v>
      </c>
      <c r="W10" s="30">
        <v>0</v>
      </c>
      <c r="X10" s="30">
        <v>0.11</v>
      </c>
      <c r="Y10" s="30">
        <v>0</v>
      </c>
      <c r="Z10" s="30">
        <v>0.67</v>
      </c>
      <c r="AA10" s="30">
        <v>0</v>
      </c>
      <c r="AB10" s="30">
        <v>0</v>
      </c>
      <c r="AC10" s="55">
        <v>0</v>
      </c>
      <c r="AD10" s="55">
        <v>0</v>
      </c>
      <c r="AE10" s="55">
        <v>0</v>
      </c>
      <c r="AF10" s="30">
        <v>4.97</v>
      </c>
      <c r="AG10" s="30">
        <v>3.59</v>
      </c>
      <c r="AH10" s="30">
        <v>4.21</v>
      </c>
      <c r="AI10" s="30">
        <v>2.98</v>
      </c>
      <c r="AJ10" s="30">
        <v>1.62</v>
      </c>
      <c r="AK10" s="30">
        <v>5.57</v>
      </c>
      <c r="AL10" s="30">
        <v>6.96</v>
      </c>
      <c r="AM10" s="30">
        <v>5.19</v>
      </c>
    </row>
    <row r="11" spans="1:39" ht="30" customHeight="1">
      <c r="A11" s="39" t="s">
        <v>19</v>
      </c>
      <c r="B11" s="40">
        <v>100</v>
      </c>
      <c r="C11" s="41">
        <v>100</v>
      </c>
      <c r="D11" s="41">
        <v>100</v>
      </c>
      <c r="E11" s="41">
        <v>100</v>
      </c>
      <c r="F11" s="41">
        <v>100</v>
      </c>
      <c r="G11" s="41">
        <v>100</v>
      </c>
      <c r="H11" s="41">
        <v>99.97</v>
      </c>
      <c r="I11" s="41">
        <v>96.7</v>
      </c>
      <c r="J11" s="41">
        <v>59.730000000000004</v>
      </c>
      <c r="K11" s="41">
        <v>24.28</v>
      </c>
      <c r="Q11" s="53">
        <v>2.36</v>
      </c>
      <c r="R11" s="53" t="s">
        <v>39</v>
      </c>
      <c r="S11" s="54">
        <v>1.18</v>
      </c>
      <c r="T11" s="53">
        <v>0.16</v>
      </c>
      <c r="U11" s="30">
        <v>0.06</v>
      </c>
      <c r="V11" s="30">
        <v>0</v>
      </c>
      <c r="W11" s="30">
        <v>0.08</v>
      </c>
      <c r="X11" s="30">
        <v>0.18</v>
      </c>
      <c r="Y11" s="30">
        <v>0</v>
      </c>
      <c r="Z11" s="30">
        <v>0.44</v>
      </c>
      <c r="AA11" s="30">
        <v>0.12</v>
      </c>
      <c r="AB11" s="30">
        <v>0.18</v>
      </c>
      <c r="AC11" s="55">
        <v>0.05</v>
      </c>
      <c r="AD11" s="55">
        <v>0.04</v>
      </c>
      <c r="AE11" s="55">
        <v>0.06</v>
      </c>
      <c r="AF11" s="30">
        <v>2.39</v>
      </c>
      <c r="AG11" s="30">
        <v>2.4500000000000002</v>
      </c>
      <c r="AH11" s="30">
        <v>1.6</v>
      </c>
      <c r="AI11" s="30">
        <v>3.59</v>
      </c>
      <c r="AJ11" s="30">
        <v>1.02</v>
      </c>
      <c r="AK11" s="30">
        <v>2.35</v>
      </c>
      <c r="AL11" s="30">
        <v>2.0499999999999998</v>
      </c>
      <c r="AM11" s="30">
        <v>3.29</v>
      </c>
    </row>
    <row r="12" spans="1:39" ht="30" customHeight="1">
      <c r="A12" s="39" t="s">
        <v>20</v>
      </c>
      <c r="B12" s="40">
        <v>100</v>
      </c>
      <c r="C12" s="41">
        <v>99.64</v>
      </c>
      <c r="D12" s="41">
        <v>98.73</v>
      </c>
      <c r="E12" s="41">
        <v>97.48</v>
      </c>
      <c r="F12" s="41">
        <v>96.809999999999988</v>
      </c>
      <c r="G12" s="41">
        <v>96.36999999999999</v>
      </c>
      <c r="H12" s="41">
        <v>92.929999999999993</v>
      </c>
      <c r="I12" s="41">
        <v>76.39</v>
      </c>
      <c r="J12" s="41">
        <v>44.120000000000005</v>
      </c>
      <c r="K12" s="41">
        <v>15.02</v>
      </c>
      <c r="Q12" s="53">
        <v>1.18</v>
      </c>
      <c r="R12" s="53" t="s">
        <v>39</v>
      </c>
      <c r="S12" s="54">
        <v>0.6</v>
      </c>
      <c r="T12" s="53">
        <v>2.21</v>
      </c>
      <c r="U12" s="30">
        <v>0.13</v>
      </c>
      <c r="V12" s="30">
        <v>0.7</v>
      </c>
      <c r="W12" s="30">
        <v>1.06</v>
      </c>
      <c r="X12" s="30">
        <v>1.67</v>
      </c>
      <c r="Y12" s="30">
        <v>0.03</v>
      </c>
      <c r="Z12" s="30">
        <v>3.44</v>
      </c>
      <c r="AA12" s="30">
        <v>3.29</v>
      </c>
      <c r="AB12" s="30">
        <v>2.8</v>
      </c>
      <c r="AC12" s="55">
        <v>0.68</v>
      </c>
      <c r="AD12" s="55">
        <v>3.23</v>
      </c>
      <c r="AE12" s="55">
        <v>0.19</v>
      </c>
      <c r="AF12" s="30">
        <v>6.89</v>
      </c>
      <c r="AG12" s="30">
        <v>14.43</v>
      </c>
      <c r="AH12" s="30">
        <v>4.51</v>
      </c>
      <c r="AI12" s="30">
        <v>14.6</v>
      </c>
      <c r="AJ12" s="30">
        <v>3.29</v>
      </c>
      <c r="AK12" s="30">
        <v>8.11</v>
      </c>
      <c r="AL12" s="30">
        <v>4.2300000000000004</v>
      </c>
      <c r="AM12" s="30">
        <v>9.5299999999999994</v>
      </c>
    </row>
    <row r="13" spans="1:39" ht="30" customHeight="1">
      <c r="A13" s="39" t="s">
        <v>21</v>
      </c>
      <c r="B13" s="40">
        <v>99.989999999999981</v>
      </c>
      <c r="C13" s="41">
        <v>99.989999999999981</v>
      </c>
      <c r="D13" s="41">
        <v>99.989999999999981</v>
      </c>
      <c r="E13" s="41">
        <v>99.989999999999981</v>
      </c>
      <c r="F13" s="41">
        <v>99.989999999999981</v>
      </c>
      <c r="G13" s="41">
        <v>99.87</v>
      </c>
      <c r="H13" s="41">
        <v>96.579999999999984</v>
      </c>
      <c r="I13" s="41">
        <v>73.39</v>
      </c>
      <c r="J13" s="41">
        <v>33.980000000000004</v>
      </c>
      <c r="K13" s="41">
        <v>13.88</v>
      </c>
      <c r="Q13" s="53">
        <v>0.6</v>
      </c>
      <c r="R13" s="53" t="s">
        <v>39</v>
      </c>
      <c r="S13" s="54">
        <v>0.3</v>
      </c>
      <c r="T13" s="53">
        <v>12.31</v>
      </c>
      <c r="U13" s="30">
        <v>6.08</v>
      </c>
      <c r="V13" s="30">
        <v>10.41</v>
      </c>
      <c r="W13" s="30">
        <v>10.54</v>
      </c>
      <c r="X13" s="30">
        <v>14.85</v>
      </c>
      <c r="Y13" s="30">
        <v>3.27</v>
      </c>
      <c r="Z13" s="30">
        <v>16.54</v>
      </c>
      <c r="AA13" s="30">
        <v>23.19</v>
      </c>
      <c r="AB13" s="30">
        <v>15.33</v>
      </c>
      <c r="AC13" s="55">
        <v>6.16</v>
      </c>
      <c r="AD13" s="55">
        <v>16.760000000000002</v>
      </c>
      <c r="AE13" s="55">
        <v>2.73</v>
      </c>
      <c r="AF13" s="30">
        <v>21.68</v>
      </c>
      <c r="AG13" s="30">
        <v>29.99</v>
      </c>
      <c r="AH13" s="30">
        <v>16.27</v>
      </c>
      <c r="AI13" s="30">
        <v>18</v>
      </c>
      <c r="AJ13" s="30">
        <v>13.48</v>
      </c>
      <c r="AK13" s="30">
        <v>20.03</v>
      </c>
      <c r="AL13" s="30">
        <v>9.69</v>
      </c>
      <c r="AM13" s="30">
        <v>15.61</v>
      </c>
    </row>
    <row r="14" spans="1:39" ht="30" customHeight="1">
      <c r="A14" s="39" t="s">
        <v>22</v>
      </c>
      <c r="B14" s="40">
        <v>100</v>
      </c>
      <c r="C14" s="41">
        <v>100</v>
      </c>
      <c r="D14" s="41">
        <v>100</v>
      </c>
      <c r="E14" s="41">
        <v>100</v>
      </c>
      <c r="F14" s="41">
        <v>100</v>
      </c>
      <c r="G14" s="41">
        <v>99.82</v>
      </c>
      <c r="H14" s="41">
        <v>97.02000000000001</v>
      </c>
      <c r="I14" s="41">
        <v>81.69</v>
      </c>
      <c r="J14" s="41">
        <v>46.46</v>
      </c>
      <c r="K14" s="41">
        <v>23.96</v>
      </c>
      <c r="Q14" s="53">
        <v>0.3</v>
      </c>
      <c r="R14" s="53" t="s">
        <v>39</v>
      </c>
      <c r="S14" s="54">
        <v>0.15</v>
      </c>
      <c r="T14" s="53">
        <v>33.47</v>
      </c>
      <c r="U14" s="30">
        <v>6.01</v>
      </c>
      <c r="V14" s="30">
        <v>32.42</v>
      </c>
      <c r="W14" s="30">
        <v>34.89</v>
      </c>
      <c r="X14" s="30">
        <v>41.83</v>
      </c>
      <c r="Y14" s="30">
        <v>36.97</v>
      </c>
      <c r="Z14" s="30">
        <v>32.270000000000003</v>
      </c>
      <c r="AA14" s="30">
        <v>39.409999999999997</v>
      </c>
      <c r="AB14" s="30">
        <v>35.229999999999997</v>
      </c>
      <c r="AC14" s="55">
        <v>37.549999999999997</v>
      </c>
      <c r="AD14" s="55">
        <v>13.7</v>
      </c>
      <c r="AE14" s="55">
        <v>18.91</v>
      </c>
      <c r="AF14" s="30">
        <v>16.399999999999999</v>
      </c>
      <c r="AG14" s="30">
        <v>19.73</v>
      </c>
      <c r="AH14" s="30">
        <v>24.78</v>
      </c>
      <c r="AI14" s="30">
        <v>16.170000000000002</v>
      </c>
      <c r="AJ14" s="30">
        <v>27.93</v>
      </c>
      <c r="AK14" s="30">
        <v>17.72</v>
      </c>
      <c r="AL14" s="30">
        <v>9.42</v>
      </c>
      <c r="AM14" s="30">
        <v>14.39</v>
      </c>
    </row>
    <row r="15" spans="1:39" ht="30" customHeight="1">
      <c r="A15" s="39" t="s">
        <v>23</v>
      </c>
      <c r="B15" s="40">
        <v>100</v>
      </c>
      <c r="C15" s="41">
        <v>100</v>
      </c>
      <c r="D15" s="41">
        <v>100</v>
      </c>
      <c r="E15" s="41">
        <v>100</v>
      </c>
      <c r="F15" s="41">
        <v>100</v>
      </c>
      <c r="G15" s="41">
        <v>99.95</v>
      </c>
      <c r="H15" s="41">
        <v>99.27</v>
      </c>
      <c r="I15" s="41">
        <v>93.11</v>
      </c>
      <c r="J15" s="41">
        <v>55.56</v>
      </c>
      <c r="K15" s="41">
        <v>19.22</v>
      </c>
      <c r="Q15" s="54">
        <v>0.15</v>
      </c>
      <c r="R15" s="53" t="s">
        <v>39</v>
      </c>
      <c r="S15" s="53">
        <v>7.4999999999999997E-2</v>
      </c>
      <c r="T15" s="53">
        <v>28.51</v>
      </c>
      <c r="U15" s="30">
        <v>22.87</v>
      </c>
      <c r="V15" s="30">
        <v>36.119999999999997</v>
      </c>
      <c r="W15" s="30">
        <v>29.89</v>
      </c>
      <c r="X15" s="30">
        <v>24.53</v>
      </c>
      <c r="Y15" s="30">
        <v>35.450000000000003</v>
      </c>
      <c r="Z15" s="30">
        <v>29.1</v>
      </c>
      <c r="AA15" s="30">
        <v>20.100000000000001</v>
      </c>
      <c r="AB15" s="30">
        <v>22.5</v>
      </c>
      <c r="AC15" s="55">
        <v>36.340000000000003</v>
      </c>
      <c r="AD15" s="55">
        <v>7.63</v>
      </c>
      <c r="AE15" s="55">
        <v>30.39</v>
      </c>
      <c r="AF15" s="30">
        <v>5.53</v>
      </c>
      <c r="AG15" s="30">
        <v>6.32</v>
      </c>
      <c r="AH15" s="30">
        <v>18.16</v>
      </c>
      <c r="AI15" s="30">
        <v>17.13</v>
      </c>
      <c r="AJ15" s="30">
        <v>24.56</v>
      </c>
      <c r="AK15" s="30">
        <v>13.44</v>
      </c>
      <c r="AL15" s="30">
        <v>4.5199999999999996</v>
      </c>
      <c r="AM15" s="30">
        <v>17.47</v>
      </c>
    </row>
    <row r="16" spans="1:39" ht="30" customHeight="1">
      <c r="A16" s="39" t="s">
        <v>24</v>
      </c>
      <c r="B16" s="40">
        <v>99.990000000000009</v>
      </c>
      <c r="C16" s="41">
        <v>99.990000000000009</v>
      </c>
      <c r="D16" s="41">
        <v>99.990000000000009</v>
      </c>
      <c r="E16" s="41">
        <v>99.990000000000009</v>
      </c>
      <c r="F16" s="41">
        <v>99.990000000000009</v>
      </c>
      <c r="G16" s="41">
        <v>99.95</v>
      </c>
      <c r="H16" s="41">
        <v>96.72</v>
      </c>
      <c r="I16" s="41">
        <v>79.960000000000008</v>
      </c>
      <c r="J16" s="41">
        <v>66.260000000000005</v>
      </c>
      <c r="K16" s="41">
        <v>58.63</v>
      </c>
      <c r="Q16" s="52"/>
      <c r="R16" s="52"/>
      <c r="S16" s="53" t="s">
        <v>40</v>
      </c>
      <c r="T16" s="53">
        <v>23.34</v>
      </c>
      <c r="U16" s="30">
        <v>64.84</v>
      </c>
      <c r="V16" s="30">
        <v>20.350000000000001</v>
      </c>
      <c r="W16" s="30">
        <v>23.54</v>
      </c>
      <c r="X16" s="30">
        <v>16.84</v>
      </c>
      <c r="Y16" s="30">
        <v>24.28</v>
      </c>
      <c r="Z16" s="30">
        <v>15.02</v>
      </c>
      <c r="AA16" s="30">
        <v>13.88</v>
      </c>
      <c r="AB16" s="30">
        <v>23.96</v>
      </c>
      <c r="AC16" s="55">
        <v>19.22</v>
      </c>
      <c r="AD16" s="55">
        <v>58.63</v>
      </c>
      <c r="AE16" s="55">
        <v>47.73</v>
      </c>
      <c r="AF16" s="55">
        <v>3.45</v>
      </c>
      <c r="AG16" s="30">
        <v>4.24</v>
      </c>
      <c r="AH16" s="30">
        <v>10.68</v>
      </c>
      <c r="AI16" s="30">
        <v>25.72</v>
      </c>
      <c r="AJ16" s="30">
        <v>25.75</v>
      </c>
      <c r="AK16" s="30">
        <v>9.68</v>
      </c>
      <c r="AL16" s="30">
        <v>3.1</v>
      </c>
      <c r="AM16" s="30">
        <v>22.77</v>
      </c>
    </row>
    <row r="17" spans="1:11" ht="30" customHeight="1">
      <c r="A17" s="39" t="s">
        <v>25</v>
      </c>
      <c r="B17" s="40">
        <v>100.00999999999999</v>
      </c>
      <c r="C17" s="41">
        <v>100.00999999999999</v>
      </c>
      <c r="D17" s="41">
        <v>100.00999999999999</v>
      </c>
      <c r="E17" s="41">
        <v>100.00999999999999</v>
      </c>
      <c r="F17" s="41">
        <v>100.00999999999999</v>
      </c>
      <c r="G17" s="41">
        <v>99.949999999999989</v>
      </c>
      <c r="H17" s="41">
        <v>99.759999999999991</v>
      </c>
      <c r="I17" s="41">
        <v>97.03</v>
      </c>
      <c r="J17" s="41">
        <v>78.12</v>
      </c>
      <c r="K17" s="41">
        <v>47.73</v>
      </c>
    </row>
    <row r="18" spans="1:11" ht="30" customHeight="1">
      <c r="A18" s="39" t="s">
        <v>26</v>
      </c>
      <c r="B18" s="40">
        <v>95.280000000000015</v>
      </c>
      <c r="C18" s="41">
        <v>88.910000000000011</v>
      </c>
      <c r="D18" s="41">
        <v>70.039999999999992</v>
      </c>
      <c r="E18" s="41">
        <v>61.31</v>
      </c>
      <c r="F18" s="41">
        <v>56.34</v>
      </c>
      <c r="G18" s="41">
        <v>53.95</v>
      </c>
      <c r="H18" s="41">
        <v>47.06</v>
      </c>
      <c r="I18" s="41">
        <v>25.38</v>
      </c>
      <c r="J18" s="41">
        <v>8.98</v>
      </c>
      <c r="K18" s="41">
        <v>3.45</v>
      </c>
    </row>
    <row r="19" spans="1:11" ht="30" customHeight="1">
      <c r="A19" s="39" t="s">
        <v>27</v>
      </c>
      <c r="B19" s="40">
        <v>98.379999999999981</v>
      </c>
      <c r="C19" s="41">
        <v>97.839999999999989</v>
      </c>
      <c r="D19" s="41">
        <v>87.11</v>
      </c>
      <c r="E19" s="41">
        <v>80.749999999999986</v>
      </c>
      <c r="F19" s="41">
        <v>77.159999999999982</v>
      </c>
      <c r="G19" s="41">
        <v>74.709999999999994</v>
      </c>
      <c r="H19" s="41">
        <v>60.28</v>
      </c>
      <c r="I19" s="41">
        <v>30.29</v>
      </c>
      <c r="J19" s="41">
        <v>10.56</v>
      </c>
      <c r="K19" s="41">
        <v>4.24</v>
      </c>
    </row>
    <row r="20" spans="1:11" ht="30" customHeight="1">
      <c r="A20" s="39" t="s">
        <v>28</v>
      </c>
      <c r="B20" s="40">
        <v>100.02000000000001</v>
      </c>
      <c r="C20" s="41">
        <v>97.31</v>
      </c>
      <c r="D20" s="41">
        <v>89.240000000000009</v>
      </c>
      <c r="E20" s="41">
        <v>80.210000000000008</v>
      </c>
      <c r="F20" s="41">
        <v>76</v>
      </c>
      <c r="G20" s="41">
        <v>74.400000000000006</v>
      </c>
      <c r="H20" s="41">
        <v>69.889999999999986</v>
      </c>
      <c r="I20" s="41">
        <v>53.62</v>
      </c>
      <c r="J20" s="41">
        <v>28.84</v>
      </c>
      <c r="K20" s="41">
        <v>10.68</v>
      </c>
    </row>
    <row r="21" spans="1:11" ht="30" customHeight="1">
      <c r="A21" s="39" t="s">
        <v>29</v>
      </c>
      <c r="B21" s="40">
        <v>99.99</v>
      </c>
      <c r="C21" s="41">
        <v>99.99</v>
      </c>
      <c r="D21" s="41">
        <v>99.99</v>
      </c>
      <c r="E21" s="41">
        <v>98.19</v>
      </c>
      <c r="F21" s="41">
        <v>95.21</v>
      </c>
      <c r="G21" s="41">
        <v>91.62</v>
      </c>
      <c r="H21" s="41">
        <v>77.02</v>
      </c>
      <c r="I21" s="41">
        <v>59.019999999999996</v>
      </c>
      <c r="J21" s="41">
        <v>42.849999999999994</v>
      </c>
      <c r="K21" s="41">
        <v>25.72</v>
      </c>
    </row>
    <row r="22" spans="1:11" ht="30" customHeight="1">
      <c r="A22" s="39" t="s">
        <v>30</v>
      </c>
      <c r="B22" s="40">
        <v>100.01</v>
      </c>
      <c r="C22" s="41">
        <v>100.01</v>
      </c>
      <c r="D22" s="41">
        <v>98.93</v>
      </c>
      <c r="E22" s="41">
        <v>97.65</v>
      </c>
      <c r="F22" s="41">
        <v>96.03</v>
      </c>
      <c r="G22" s="41">
        <v>95.01</v>
      </c>
      <c r="H22" s="41">
        <v>91.72</v>
      </c>
      <c r="I22" s="41">
        <v>78.239999999999995</v>
      </c>
      <c r="J22" s="41">
        <v>50.31</v>
      </c>
      <c r="K22" s="41">
        <v>25.75</v>
      </c>
    </row>
    <row r="23" spans="1:11" ht="30" customHeight="1">
      <c r="A23" s="39" t="s">
        <v>31</v>
      </c>
      <c r="B23" s="40">
        <v>96.38</v>
      </c>
      <c r="C23" s="41">
        <v>92.59</v>
      </c>
      <c r="D23" s="41">
        <v>86.84</v>
      </c>
      <c r="E23" s="41">
        <v>76.900000000000006</v>
      </c>
      <c r="F23" s="41">
        <v>71.33</v>
      </c>
      <c r="G23" s="41">
        <v>68.97999999999999</v>
      </c>
      <c r="H23" s="41">
        <v>60.87</v>
      </c>
      <c r="I23" s="41">
        <v>40.839999999999996</v>
      </c>
      <c r="J23" s="41">
        <v>23.119999999999997</v>
      </c>
      <c r="K23" s="41">
        <v>9.68</v>
      </c>
    </row>
    <row r="24" spans="1:11" ht="30" customHeight="1">
      <c r="A24" s="39" t="s">
        <v>32</v>
      </c>
      <c r="B24" s="40">
        <v>96.55</v>
      </c>
      <c r="C24" s="41">
        <v>76.819999999999993</v>
      </c>
      <c r="D24" s="41">
        <v>54.12</v>
      </c>
      <c r="E24" s="41">
        <v>39.970000000000006</v>
      </c>
      <c r="F24" s="41">
        <v>33.01</v>
      </c>
      <c r="G24" s="41">
        <v>30.96</v>
      </c>
      <c r="H24" s="41">
        <v>26.73</v>
      </c>
      <c r="I24" s="41">
        <v>17.04</v>
      </c>
      <c r="J24" s="41">
        <v>7.6199999999999992</v>
      </c>
      <c r="K24" s="41">
        <v>3.1</v>
      </c>
    </row>
    <row r="25" spans="1:11" ht="30" customHeight="1">
      <c r="A25" s="39" t="s">
        <v>33</v>
      </c>
      <c r="B25" s="40">
        <v>100.01</v>
      </c>
      <c r="C25" s="41">
        <v>100.01</v>
      </c>
      <c r="D25" s="41">
        <v>95.19</v>
      </c>
      <c r="E25" s="41">
        <v>88.249999999999986</v>
      </c>
      <c r="F25" s="41">
        <v>83.06</v>
      </c>
      <c r="G25" s="41">
        <v>79.77</v>
      </c>
      <c r="H25" s="41">
        <v>70.239999999999995</v>
      </c>
      <c r="I25" s="41">
        <v>54.629999999999995</v>
      </c>
      <c r="J25" s="41">
        <v>40.239999999999995</v>
      </c>
      <c r="K25" s="41">
        <v>22.77</v>
      </c>
    </row>
    <row r="26" spans="1:11" ht="30" customHeight="1"/>
    <row r="27" spans="1:11" ht="30" customHeight="1"/>
    <row r="28" spans="1:11" ht="30" customHeight="1"/>
    <row r="29" spans="1:11" ht="30" customHeight="1"/>
    <row r="30" spans="1:11" ht="30" customHeight="1"/>
    <row r="31" spans="1:11" ht="30" customHeight="1"/>
    <row r="32" spans="1:11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</sheetData>
  <mergeCells count="2">
    <mergeCell ref="A4:A5"/>
    <mergeCell ref="B4:K4"/>
  </mergeCells>
  <pageMargins left="0.7" right="0.7" top="0.75" bottom="0.75" header="0.3" footer="0.3"/>
  <pageSetup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16239"/>
  <sheetViews>
    <sheetView showGridLines="0" zoomScale="70" zoomScaleNormal="70" workbookViewId="0">
      <selection activeCell="A27" sqref="A27:XFD46"/>
    </sheetView>
  </sheetViews>
  <sheetFormatPr defaultColWidth="7.42578125" defaultRowHeight="15"/>
  <cols>
    <col min="1" max="1" width="12.85546875" style="1" customWidth="1"/>
    <col min="2" max="2" width="9.42578125" style="1" customWidth="1"/>
    <col min="3" max="3" width="10.85546875" style="1" customWidth="1"/>
    <col min="4" max="4" width="8.42578125" style="1" customWidth="1"/>
    <col min="5" max="5" width="10" style="1" customWidth="1"/>
    <col min="6" max="6" width="8.42578125" style="1" customWidth="1"/>
    <col min="7" max="7" width="7" style="1" customWidth="1"/>
    <col min="8" max="13" width="6.42578125" style="1" customWidth="1"/>
    <col min="14" max="14" width="7.5703125" style="1" customWidth="1"/>
    <col min="15" max="15" width="8.85546875" style="1" customWidth="1"/>
    <col min="16" max="18" width="6.140625" style="1" customWidth="1"/>
    <col min="19" max="20" width="7" style="1" customWidth="1"/>
    <col min="21" max="25" width="6.140625" style="1" customWidth="1"/>
    <col min="26" max="26" width="6.5703125" style="1" customWidth="1"/>
    <col min="27" max="29" width="6.140625" style="1" customWidth="1"/>
    <col min="30" max="30" width="7.5703125" style="1" customWidth="1"/>
    <col min="31" max="31" width="9.42578125" style="1" customWidth="1"/>
    <col min="32" max="32" width="8.42578125" style="1" customWidth="1"/>
    <col min="33" max="33" width="8.7109375" style="1" customWidth="1"/>
    <col min="34" max="37" width="7.42578125" style="1" customWidth="1"/>
    <col min="38" max="41" width="8.5703125" style="4" customWidth="1"/>
    <col min="42" max="42" width="7.42578125" style="4"/>
    <col min="43" max="16384" width="7.42578125" style="1"/>
  </cols>
  <sheetData>
    <row r="1" spans="1:21">
      <c r="R1" s="2"/>
      <c r="S1" s="2"/>
      <c r="T1" s="2"/>
      <c r="U1" s="3"/>
    </row>
    <row r="2" spans="1:21">
      <c r="R2" s="2"/>
      <c r="S2" s="2"/>
      <c r="T2" s="2"/>
      <c r="U2" s="5"/>
    </row>
    <row r="3" spans="1:21">
      <c r="R3" s="6"/>
      <c r="S3" s="6"/>
      <c r="T3" s="6"/>
      <c r="U3" s="6"/>
    </row>
    <row r="4" spans="1:21">
      <c r="R4" s="6"/>
      <c r="S4" s="6"/>
      <c r="T4" s="6"/>
      <c r="U4" s="6"/>
    </row>
    <row r="5" spans="1:21">
      <c r="R5" s="6"/>
      <c r="S5" s="6"/>
      <c r="T5" s="6"/>
      <c r="U5" s="6"/>
    </row>
    <row r="6" spans="1:21">
      <c r="A6" s="59" t="s">
        <v>0</v>
      </c>
      <c r="B6" s="59"/>
      <c r="C6" s="59"/>
      <c r="D6" s="59"/>
      <c r="R6" s="2"/>
      <c r="S6" s="2"/>
      <c r="T6" s="2"/>
      <c r="U6" s="2"/>
    </row>
    <row r="7" spans="1:21">
      <c r="A7" s="7" t="s">
        <v>1</v>
      </c>
      <c r="B7" s="7" t="s">
        <v>2</v>
      </c>
      <c r="C7" s="7" t="s">
        <v>3</v>
      </c>
      <c r="D7" s="7"/>
      <c r="R7" s="2"/>
      <c r="S7" s="2"/>
      <c r="T7" s="2"/>
      <c r="U7" s="3"/>
    </row>
    <row r="8" spans="1:21">
      <c r="A8" s="7" t="s">
        <v>12</v>
      </c>
      <c r="B8" s="7">
        <v>6</v>
      </c>
      <c r="C8" s="7">
        <f>25.4*B8</f>
        <v>152.39999999999998</v>
      </c>
      <c r="D8" s="7">
        <v>100</v>
      </c>
      <c r="R8" s="2"/>
      <c r="S8" s="2"/>
      <c r="T8" s="2"/>
      <c r="U8" s="3"/>
    </row>
    <row r="9" spans="1:21">
      <c r="A9" s="7" t="s">
        <v>11</v>
      </c>
      <c r="B9" s="7">
        <v>4</v>
      </c>
      <c r="C9" s="7">
        <f>25.4*B9</f>
        <v>101.6</v>
      </c>
      <c r="D9" s="7">
        <v>100</v>
      </c>
      <c r="R9" s="2"/>
      <c r="S9" s="2"/>
      <c r="T9" s="2"/>
      <c r="U9" s="3"/>
    </row>
    <row r="10" spans="1:21">
      <c r="A10" s="7" t="s">
        <v>4</v>
      </c>
      <c r="B10" s="7">
        <v>3</v>
      </c>
      <c r="C10" s="7">
        <f>25.4*B10</f>
        <v>76.199999999999989</v>
      </c>
      <c r="D10" s="7">
        <v>100</v>
      </c>
      <c r="R10" s="2"/>
      <c r="S10" s="2"/>
      <c r="T10" s="2"/>
      <c r="U10" s="3"/>
    </row>
    <row r="11" spans="1:21">
      <c r="A11" s="7" t="s">
        <v>5</v>
      </c>
      <c r="B11" s="7">
        <v>2</v>
      </c>
      <c r="C11" s="7">
        <v>50</v>
      </c>
      <c r="D11" s="7">
        <v>100</v>
      </c>
      <c r="R11" s="2"/>
      <c r="S11" s="2"/>
      <c r="T11" s="2"/>
      <c r="U11" s="3"/>
    </row>
    <row r="12" spans="1:21">
      <c r="A12" s="7" t="s">
        <v>6</v>
      </c>
      <c r="B12" s="7">
        <v>1</v>
      </c>
      <c r="C12" s="7">
        <f>25.4*B12</f>
        <v>25.4</v>
      </c>
      <c r="D12" s="7">
        <v>100</v>
      </c>
      <c r="R12" s="2"/>
      <c r="S12" s="2"/>
      <c r="T12" s="2"/>
      <c r="U12" s="3"/>
    </row>
    <row r="13" spans="1:21">
      <c r="A13" s="7" t="s">
        <v>7</v>
      </c>
      <c r="B13" s="7">
        <v>1.5</v>
      </c>
      <c r="C13" s="7">
        <v>37.5</v>
      </c>
      <c r="D13" s="7">
        <v>100</v>
      </c>
      <c r="R13" s="2"/>
      <c r="S13" s="2"/>
      <c r="T13" s="2"/>
      <c r="U13" s="3"/>
    </row>
    <row r="14" spans="1:21">
      <c r="A14" s="7" t="s">
        <v>8</v>
      </c>
      <c r="B14" s="7">
        <f>3/4</f>
        <v>0.75</v>
      </c>
      <c r="C14" s="7">
        <f>25.4*B14</f>
        <v>19.049999999999997</v>
      </c>
      <c r="D14" s="7">
        <v>100</v>
      </c>
    </row>
    <row r="15" spans="1:21">
      <c r="A15" s="7" t="s">
        <v>9</v>
      </c>
      <c r="B15" s="7">
        <v>0.5</v>
      </c>
      <c r="C15" s="7">
        <v>12.5</v>
      </c>
      <c r="D15" s="7">
        <v>100</v>
      </c>
    </row>
    <row r="16" spans="1:21">
      <c r="A16" s="7" t="s">
        <v>10</v>
      </c>
      <c r="B16" s="7">
        <f>3/8</f>
        <v>0.375</v>
      </c>
      <c r="C16" s="7">
        <f>25.4*B16</f>
        <v>9.5249999999999986</v>
      </c>
      <c r="D16" s="7">
        <v>100</v>
      </c>
    </row>
    <row r="17" spans="1:32">
      <c r="A17" s="7">
        <v>4</v>
      </c>
      <c r="B17" s="7">
        <v>0.187</v>
      </c>
      <c r="C17" s="7">
        <f>25.4*B17</f>
        <v>4.7497999999999996</v>
      </c>
      <c r="D17" s="7">
        <v>100</v>
      </c>
    </row>
    <row r="18" spans="1:32">
      <c r="A18" s="7">
        <v>10</v>
      </c>
      <c r="B18" s="7">
        <v>7.8700000000000006E-2</v>
      </c>
      <c r="C18" s="7">
        <f>25.4*B18</f>
        <v>1.99898</v>
      </c>
      <c r="D18" s="7">
        <v>100</v>
      </c>
    </row>
    <row r="19" spans="1:32">
      <c r="A19" s="7">
        <v>20</v>
      </c>
      <c r="B19" s="7">
        <v>3.3099999999999997E-2</v>
      </c>
      <c r="C19" s="7">
        <f>25.4*B19</f>
        <v>0.84073999999999993</v>
      </c>
      <c r="D19" s="7">
        <v>100</v>
      </c>
    </row>
    <row r="20" spans="1:32">
      <c r="A20" s="7">
        <v>40</v>
      </c>
      <c r="B20" s="7">
        <v>1.6500000000000001E-2</v>
      </c>
      <c r="C20" s="7">
        <f>25.4*B20</f>
        <v>0.41909999999999997</v>
      </c>
      <c r="D20" s="7">
        <v>100</v>
      </c>
      <c r="H20" s="11">
        <v>200</v>
      </c>
      <c r="I20" s="12">
        <v>152.4</v>
      </c>
      <c r="J20" s="13">
        <f>J21*25.4</f>
        <v>76.199999999999989</v>
      </c>
      <c r="K20" s="12">
        <v>50.8</v>
      </c>
      <c r="L20" s="14">
        <f t="shared" ref="L20:U20" si="0">L$13*25.4</f>
        <v>0</v>
      </c>
      <c r="M20" s="14"/>
      <c r="N20" s="14">
        <f t="shared" si="0"/>
        <v>0</v>
      </c>
      <c r="O20" s="14"/>
      <c r="P20" s="12">
        <f t="shared" si="0"/>
        <v>0</v>
      </c>
      <c r="Q20" s="14">
        <f>Q$13*25.4</f>
        <v>0</v>
      </c>
      <c r="R20" s="15">
        <f>R$13*25.4</f>
        <v>0</v>
      </c>
      <c r="S20" s="12">
        <f t="shared" si="0"/>
        <v>0</v>
      </c>
      <c r="T20" s="12"/>
      <c r="U20" s="14">
        <f t="shared" si="0"/>
        <v>0</v>
      </c>
      <c r="V20" s="14">
        <v>2.36</v>
      </c>
      <c r="W20" s="14">
        <v>2</v>
      </c>
      <c r="X20" s="14">
        <v>1.18</v>
      </c>
      <c r="Y20" s="12">
        <v>0.85</v>
      </c>
      <c r="Z20" s="12">
        <v>0.6</v>
      </c>
      <c r="AA20" s="12">
        <f>AA$13*25.4</f>
        <v>0</v>
      </c>
      <c r="AB20" s="12">
        <v>0.3</v>
      </c>
      <c r="AC20" s="12">
        <v>0.25</v>
      </c>
      <c r="AD20" s="16">
        <f>AD$13*25.4</f>
        <v>0</v>
      </c>
      <c r="AE20" s="17">
        <f>AE$13*25.4</f>
        <v>0</v>
      </c>
      <c r="AF20" s="18">
        <f>$AG$13*25.4</f>
        <v>0</v>
      </c>
    </row>
    <row r="21" spans="1:32">
      <c r="A21" s="7">
        <v>60</v>
      </c>
      <c r="B21" s="7"/>
      <c r="C21" s="7">
        <v>0.25</v>
      </c>
      <c r="D21" s="7">
        <v>100</v>
      </c>
      <c r="H21" s="19">
        <v>8</v>
      </c>
      <c r="I21" s="20">
        <v>6</v>
      </c>
      <c r="J21" s="21">
        <v>3</v>
      </c>
      <c r="K21" s="20">
        <v>2</v>
      </c>
      <c r="L21" s="22">
        <v>1.5</v>
      </c>
      <c r="M21" s="22"/>
      <c r="N21" s="22">
        <v>1</v>
      </c>
      <c r="O21" s="22"/>
      <c r="P21" s="23">
        <v>0.75</v>
      </c>
      <c r="Q21" s="22">
        <v>0.63</v>
      </c>
      <c r="R21" s="24">
        <v>0.5</v>
      </c>
      <c r="S21" s="23">
        <v>0.375</v>
      </c>
      <c r="T21" s="23"/>
      <c r="U21" s="22">
        <v>0.187</v>
      </c>
      <c r="V21" s="25">
        <v>9.1999999999999998E-2</v>
      </c>
      <c r="W21" s="25">
        <v>7.9000000000000001E-2</v>
      </c>
      <c r="X21" s="25">
        <v>4.5999999999999999E-2</v>
      </c>
      <c r="Y21" s="26">
        <v>3.3000000000000002E-2</v>
      </c>
      <c r="Z21" s="26">
        <v>2.4E-2</v>
      </c>
      <c r="AA21" s="27">
        <v>1.6500000000000001E-2</v>
      </c>
      <c r="AB21" s="27">
        <v>1.2E-2</v>
      </c>
      <c r="AC21" s="27">
        <v>9.7999999999999997E-3</v>
      </c>
      <c r="AD21" s="27">
        <v>5.8999999999999999E-3</v>
      </c>
      <c r="AE21" s="28">
        <v>2.8999999999999998E-3</v>
      </c>
      <c r="AF21" s="29">
        <v>7.8700000000000002E-5</v>
      </c>
    </row>
    <row r="22" spans="1:32">
      <c r="A22" s="7">
        <v>100</v>
      </c>
      <c r="B22" s="7">
        <v>5.8999999999999999E-3</v>
      </c>
      <c r="C22" s="7">
        <f>25.4*B22</f>
        <v>0.14985999999999999</v>
      </c>
      <c r="D22" s="7">
        <v>100</v>
      </c>
    </row>
    <row r="23" spans="1:32">
      <c r="A23" s="7">
        <v>200</v>
      </c>
      <c r="B23" s="7">
        <v>2.8999999999999998E-3</v>
      </c>
      <c r="C23" s="7">
        <f>25.4*B23</f>
        <v>7.3659999999999989E-2</v>
      </c>
      <c r="D23" s="7">
        <v>100</v>
      </c>
    </row>
    <row r="29" spans="1:32">
      <c r="L29" s="1" t="s">
        <v>13</v>
      </c>
    </row>
    <row r="16230" spans="1:45">
      <c r="A16230" s="8"/>
      <c r="B16230" s="8"/>
      <c r="C16230" s="8"/>
      <c r="D16230" s="8"/>
    </row>
    <row r="16231" spans="1:45">
      <c r="E16231" s="8"/>
      <c r="F16231" s="8"/>
      <c r="G16231" s="8"/>
      <c r="H16231" s="8"/>
      <c r="I16231" s="8"/>
      <c r="J16231" s="8"/>
      <c r="K16231" s="8"/>
      <c r="L16231" s="8"/>
      <c r="M16231" s="8"/>
      <c r="N16231" s="8"/>
      <c r="O16231" s="8"/>
      <c r="P16231" s="8">
        <v>100</v>
      </c>
      <c r="Q16231" s="8">
        <v>100</v>
      </c>
      <c r="R16231" s="8"/>
      <c r="S16231" s="8">
        <v>100</v>
      </c>
      <c r="T16231" s="8"/>
      <c r="U16231" s="8">
        <v>100</v>
      </c>
      <c r="V16231" s="8">
        <v>100</v>
      </c>
      <c r="W16231" s="8"/>
      <c r="X16231" s="8">
        <v>100</v>
      </c>
      <c r="Y16231" s="8"/>
    </row>
    <row r="16232" spans="1:45">
      <c r="Z16232" s="8">
        <v>100</v>
      </c>
      <c r="AA16232" s="8"/>
      <c r="AB16232" s="8">
        <v>100</v>
      </c>
      <c r="AC16232" s="8"/>
      <c r="AD16232" s="8">
        <v>100</v>
      </c>
      <c r="AE16232" s="8">
        <v>100</v>
      </c>
      <c r="AF16232" s="8">
        <v>100</v>
      </c>
      <c r="AG16232" s="8"/>
      <c r="AH16232" s="8"/>
      <c r="AI16232" s="8"/>
      <c r="AJ16232" s="8"/>
      <c r="AK16232" s="8"/>
    </row>
    <row r="16233" spans="1:45">
      <c r="AQ16233" s="9"/>
    </row>
    <row r="16234" spans="1:45">
      <c r="AR16234" s="10"/>
    </row>
    <row r="16239" spans="1:45" ht="15.2" customHeight="1">
      <c r="AS16239" s="10"/>
    </row>
  </sheetData>
  <mergeCells count="1">
    <mergeCell ref="A6:D6"/>
  </mergeCells>
  <phoneticPr fontId="0" type="noConversion"/>
  <printOptions horizontalCentered="1" verticalCentered="1"/>
  <pageMargins left="0.11811023622047245" right="0.11811023622047245" top="0" bottom="0" header="0" footer="0"/>
  <pageSetup scale="1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F50E19EAE54D46919A29A2FCD7C09E" ma:contentTypeVersion="0" ma:contentTypeDescription="Create a new document." ma:contentTypeScope="" ma:versionID="c86bd1b4bd9ca60b64034d8b86c74ad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861028-3379-4E84-8F20-3A609E973C18}"/>
</file>

<file path=customXml/itemProps2.xml><?xml version="1.0" encoding="utf-8"?>
<ds:datastoreItem xmlns:ds="http://schemas.openxmlformats.org/officeDocument/2006/customXml" ds:itemID="{73552739-5D90-418A-8E04-3E343185220E}"/>
</file>

<file path=customXml/itemProps3.xml><?xml version="1.0" encoding="utf-8"?>
<ds:datastoreItem xmlns:ds="http://schemas.openxmlformats.org/officeDocument/2006/customXml" ds:itemID="{BCF16E7F-1844-44D9-B08D-3EF6B169C8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Sample DATA</vt:lpstr>
      <vt:lpstr>Limits DATA</vt:lpstr>
      <vt:lpstr>Sample PLOT</vt:lpstr>
      <vt:lpstr>'Sample DATA'!Print_Area</vt:lpstr>
    </vt:vector>
  </TitlesOfParts>
  <Company>Huckleberry Mines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Shane Magnusson</cp:lastModifiedBy>
  <cp:lastPrinted>2013-11-29T00:27:04Z</cp:lastPrinted>
  <dcterms:created xsi:type="dcterms:W3CDTF">2002-07-02T13:15:01Z</dcterms:created>
  <dcterms:modified xsi:type="dcterms:W3CDTF">2013-11-29T00:27:53Z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0x01010077F50E19EAE54D46919A29A2FCD7C09E</vt:lpwstr>
  </property>
</Properties>
</file>